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1" sheetId="18" r:id="rId1"/>
  </sheets>
  <definedNames>
    <definedName name="_xlnm._FilterDatabase" localSheetId="0" hidden="1">'1'!$A$6:$Q$60</definedName>
    <definedName name="_xlnm.Print_Area" localSheetId="0">'1'!$A$1:$Q$60</definedName>
    <definedName name="_xlnm.Print_Titles" localSheetId="0">'1'!$1:$6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<sst xmlns="http://schemas.openxmlformats.org/spreadsheetml/2006/main" count="367" uniqueCount="226">
  <si>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</si>
  <si>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</si>
  <si>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调兵山市晓明镇小明安碑村村民委员会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玉米保险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玉米</t>
    </r>
    <r>
      <rPr>
        <b/>
        <u/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小明安碑村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</si>
  <si>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调兵山市晓明镇小明安碑村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770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6.1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46.97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</si>
  <si>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</si>
  <si>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</si>
  <si>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</si>
  <si>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</si>
  <si>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</si>
  <si>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</si>
  <si>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</si>
  <si>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</si>
  <si>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</si>
  <si>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</si>
  <si>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</si>
  <si>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</si>
  <si>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</si>
  <si>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</si>
  <si>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</si>
  <si>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</si>
  <si>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</si>
  <si>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刘柏顺</t>
  </si>
  <si>
    <t>小明安碑村</t>
  </si>
  <si>
    <t>211203********151X</t>
  </si>
  <si>
    <t>139****0719</t>
  </si>
  <si>
    <t>马岗地、七天地等</t>
  </si>
  <si>
    <t>621026********41386</t>
  </si>
  <si>
    <t>辽宁农村商业银行股份有限公司</t>
  </si>
  <si>
    <t>左旭毅</t>
  </si>
  <si>
    <t>211203********1539</t>
  </si>
  <si>
    <t>135****8779</t>
  </si>
  <si>
    <t>水改旱</t>
  </si>
  <si>
    <t>621449********40580</t>
  </si>
  <si>
    <t>王久山</t>
  </si>
  <si>
    <t>211203********1512</t>
  </si>
  <si>
    <t>158****0381</t>
  </si>
  <si>
    <t>精神病院后</t>
  </si>
  <si>
    <t>621449********85801</t>
  </si>
  <si>
    <t>党洪武</t>
  </si>
  <si>
    <t>158****3017</t>
  </si>
  <si>
    <t>王老坟西、</t>
  </si>
  <si>
    <t>621449********73403</t>
  </si>
  <si>
    <t>刘少辉</t>
  </si>
  <si>
    <t>211203********1530</t>
  </si>
  <si>
    <t>139****5686</t>
  </si>
  <si>
    <t>南地</t>
  </si>
  <si>
    <t>621449********73536</t>
  </si>
  <si>
    <t>王海城</t>
  </si>
  <si>
    <t>211203********1514</t>
  </si>
  <si>
    <t>136****1197</t>
  </si>
  <si>
    <t>621026********51974</t>
  </si>
  <si>
    <t>刘业范</t>
  </si>
  <si>
    <t>211203********1518</t>
  </si>
  <si>
    <t>138****0483</t>
  </si>
  <si>
    <t>621449********54445</t>
  </si>
  <si>
    <t>刘业茂</t>
  </si>
  <si>
    <t>211203********1536</t>
  </si>
  <si>
    <t>158****1125</t>
  </si>
  <si>
    <t>621449********63651</t>
  </si>
  <si>
    <t>王焕新</t>
  </si>
  <si>
    <t>211203********1543</t>
  </si>
  <si>
    <t>159****6989</t>
  </si>
  <si>
    <t>621449********85587</t>
  </si>
  <si>
    <t>曲占生</t>
  </si>
  <si>
    <t>211203********4118</t>
  </si>
  <si>
    <t>138****6295</t>
  </si>
  <si>
    <t>621449********72157</t>
  </si>
  <si>
    <t>赵红山</t>
  </si>
  <si>
    <t>151****6620</t>
  </si>
  <si>
    <t>洪大坑</t>
  </si>
  <si>
    <t>621449********87765</t>
  </si>
  <si>
    <t>赵凤山</t>
  </si>
  <si>
    <t>211203********1516</t>
  </si>
  <si>
    <t>151****0481</t>
  </si>
  <si>
    <t>621449********74468</t>
  </si>
  <si>
    <t>张桂香</t>
  </si>
  <si>
    <t>211203********1525</t>
  </si>
  <si>
    <t>152****9764</t>
  </si>
  <si>
    <t>535511********2765</t>
  </si>
  <si>
    <t>陈士伟</t>
  </si>
  <si>
    <t>211203********1011</t>
  </si>
  <si>
    <t>151****5376</t>
  </si>
  <si>
    <t>鸡房子、王老坟东等</t>
  </si>
  <si>
    <t>621449********87317</t>
  </si>
  <si>
    <t>张丽杰</t>
  </si>
  <si>
    <t>134****1971</t>
  </si>
  <si>
    <t>东大方、麻家地等</t>
  </si>
  <si>
    <t>621449********87294</t>
  </si>
  <si>
    <t>刘欢</t>
  </si>
  <si>
    <t>211203********1517</t>
  </si>
  <si>
    <t>138****7794</t>
  </si>
  <si>
    <t>鸡房子</t>
  </si>
  <si>
    <t>621449********74969</t>
  </si>
  <si>
    <t>廉超伟</t>
  </si>
  <si>
    <t>211203********0017</t>
  </si>
  <si>
    <t>139****5999</t>
  </si>
  <si>
    <t>东大方</t>
  </si>
  <si>
    <t>621026********05755</t>
  </si>
  <si>
    <t>薄德菊</t>
  </si>
  <si>
    <t>211203********1528</t>
  </si>
  <si>
    <t>159****5053</t>
  </si>
  <si>
    <t>621449********52530</t>
  </si>
  <si>
    <t>梁恩铎</t>
  </si>
  <si>
    <t>211203********1519</t>
  </si>
  <si>
    <t>158****3479</t>
  </si>
  <si>
    <t>621449********59923</t>
  </si>
  <si>
    <t>王志军</t>
  </si>
  <si>
    <t>211203********1511</t>
  </si>
  <si>
    <t>138****1709</t>
  </si>
  <si>
    <t>621449********52431</t>
  </si>
  <si>
    <t>王宏彬</t>
  </si>
  <si>
    <t>211203********1513</t>
  </si>
  <si>
    <t>188****9717</t>
  </si>
  <si>
    <t>西南地</t>
  </si>
  <si>
    <t>621449********00938</t>
  </si>
  <si>
    <t>张元元</t>
  </si>
  <si>
    <t>211203********1549</t>
  </si>
  <si>
    <t>158****8797</t>
  </si>
  <si>
    <t>东大方、西南地等</t>
  </si>
  <si>
    <t>621449********16639</t>
  </si>
  <si>
    <t>史健</t>
  </si>
  <si>
    <t>211203********152X</t>
  </si>
  <si>
    <t>135****0640</t>
  </si>
  <si>
    <t>麻家地</t>
  </si>
  <si>
    <t>621026********35177</t>
  </si>
  <si>
    <t>陈光</t>
  </si>
  <si>
    <t>135****3832</t>
  </si>
  <si>
    <t>农场北</t>
  </si>
  <si>
    <t>621026********06140</t>
  </si>
  <si>
    <t>张继竹</t>
  </si>
  <si>
    <t>151****4350</t>
  </si>
  <si>
    <t>王老坟西</t>
  </si>
  <si>
    <t>621026********06142</t>
  </si>
  <si>
    <t>史文久</t>
  </si>
  <si>
    <t>211203********1535</t>
  </si>
  <si>
    <t>139****8420</t>
  </si>
  <si>
    <t>621449********91872</t>
  </si>
  <si>
    <t>史文会</t>
  </si>
  <si>
    <t>152****4287</t>
  </si>
  <si>
    <t>621449********63784</t>
  </si>
  <si>
    <t>鞠桂军</t>
  </si>
  <si>
    <t>211203********1531</t>
  </si>
  <si>
    <t>158****1560</t>
  </si>
  <si>
    <t>621449********46723</t>
  </si>
  <si>
    <t>史立伟</t>
  </si>
  <si>
    <t>151****1697</t>
  </si>
  <si>
    <t>王老坟东</t>
  </si>
  <si>
    <t>621449********46673</t>
  </si>
  <si>
    <t>韩志伟</t>
  </si>
  <si>
    <t>211203********1515</t>
  </si>
  <si>
    <t>183****8028</t>
  </si>
  <si>
    <t>史福军西</t>
  </si>
  <si>
    <t>621026********06431</t>
  </si>
  <si>
    <t>张庆杰</t>
  </si>
  <si>
    <t>151****9224</t>
  </si>
  <si>
    <t>621449********81360</t>
  </si>
  <si>
    <t>159****5198</t>
  </si>
  <si>
    <t>621026********82542</t>
  </si>
  <si>
    <t>路炳辉</t>
  </si>
  <si>
    <t>211203********1556</t>
  </si>
  <si>
    <t>135****6128</t>
  </si>
  <si>
    <t>621449********84242</t>
  </si>
  <si>
    <t>徐玉良</t>
  </si>
  <si>
    <t>134****2577</t>
  </si>
  <si>
    <t>621449********38107</t>
  </si>
  <si>
    <t>韩志刚</t>
  </si>
  <si>
    <t>158****0109</t>
  </si>
  <si>
    <t>621026********06498</t>
  </si>
  <si>
    <t>韩玉海</t>
  </si>
  <si>
    <t>211203********1510</t>
  </si>
  <si>
    <t>150****0513</t>
  </si>
  <si>
    <t>621449********82246</t>
  </si>
  <si>
    <t>郭秀芝</t>
  </si>
  <si>
    <t>211203********4065</t>
  </si>
  <si>
    <t>139****7443</t>
  </si>
  <si>
    <t>621449********45158</t>
  </si>
  <si>
    <t>张庆林</t>
  </si>
  <si>
    <t>130****6691</t>
  </si>
  <si>
    <t>621026********05979</t>
  </si>
  <si>
    <t>李红玖</t>
  </si>
  <si>
    <t>211203********1552</t>
  </si>
  <si>
    <t>138****6641</t>
  </si>
  <si>
    <t>小明道西</t>
  </si>
  <si>
    <t>621026********54990</t>
  </si>
  <si>
    <t>董文江</t>
  </si>
  <si>
    <t>136****8673</t>
  </si>
  <si>
    <t>621449********81768</t>
  </si>
  <si>
    <t>滕占秀</t>
  </si>
  <si>
    <t>211203********1532</t>
  </si>
  <si>
    <t>158****2091</t>
  </si>
  <si>
    <t>南大方</t>
  </si>
  <si>
    <t>621449********88490</t>
  </si>
  <si>
    <t>滕占华</t>
  </si>
  <si>
    <t>135****4769</t>
  </si>
  <si>
    <t>621026********07488</t>
  </si>
  <si>
    <t>滕占学</t>
  </si>
  <si>
    <t>211203********1555</t>
  </si>
  <si>
    <t>151****9518</t>
  </si>
  <si>
    <t>大坑沿</t>
  </si>
  <si>
    <t>621449********61478</t>
  </si>
  <si>
    <t>周忠柏</t>
  </si>
  <si>
    <t>158****9779</t>
  </si>
  <si>
    <t>小跑子</t>
  </si>
  <si>
    <t>621449********71589</t>
  </si>
  <si>
    <t>滕绍启</t>
  </si>
  <si>
    <t>211203********1537</t>
  </si>
  <si>
    <t>158****4562</t>
  </si>
  <si>
    <t>621449********60087</t>
  </si>
  <si>
    <t>刘福欣</t>
  </si>
  <si>
    <t>183****2448</t>
  </si>
  <si>
    <t>621026********18446</t>
  </si>
  <si>
    <t>滕占武</t>
  </si>
  <si>
    <t>138****6873</t>
  </si>
  <si>
    <t>621026********30004</t>
  </si>
  <si>
    <t>张强</t>
  </si>
  <si>
    <t>139****5456</t>
  </si>
  <si>
    <t>秦家坟</t>
  </si>
  <si>
    <t>621026********80512</t>
  </si>
  <si>
    <t>小明安碑村股份经济合作社</t>
  </si>
  <si>
    <t>211224********3310</t>
  </si>
  <si>
    <t>133****0001</t>
  </si>
  <si>
    <t>蓄水池周边</t>
  </si>
  <si>
    <t>535529********000008</t>
  </si>
  <si>
    <t>单页小计</t>
  </si>
  <si>
    <t xml:space="preserve">           填制：             </t>
  </si>
  <si>
    <t xml:space="preserve">            联系电话：024-76110168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</si>
</sst>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0_);\(0.00\)"/>
    <numFmt numFmtId="178" formatCode="0.00_ "/>
    <numFmt numFmtId="179" formatCode="0.000_ "/>
    <numFmt numFmtId="180" formatCode="0.00_);[Red]\(0.00\)"/>
  </numFmts>
  <fonts count="4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  <scheme val="major"/>
    </font>
    <font>
      <b/>
      <sz val="9"/>
      <name val="宋体"/>
      <charset val="134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sz val="10"/>
      <name val="宋体"/>
      <charset val="134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7" borderId="21" applyNumberFormat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24" fillId="8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</cellStyleXfs>
  <cellXfs count="120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2" borderId="0" xfId="0" applyNumberFormat="1" applyFont="1" applyFill="1"/>
    <xf numFmtId="176" fontId="0" fillId="0" borderId="0" xfId="0" applyNumberFormat="1" applyFill="1"/>
    <xf numFmtId="9" fontId="0" fillId="0" borderId="0" xfId="0" applyNumberFormat="1" applyFill="1"/>
    <xf numFmtId="178" fontId="0" fillId="0" borderId="0" xfId="0" applyNumberFormat="1" applyFill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177" fontId="7" fillId="0" borderId="5" xfId="0" applyNumberFormat="1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177" fontId="6" fillId="0" borderId="0" xfId="0" applyNumberFormat="1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56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3" fillId="0" borderId="7" xfId="56" applyNumberFormat="1" applyFont="1" applyFill="1" applyBorder="1" applyAlignment="1" applyProtection="1">
      <alignment horizontal="center" vertical="center"/>
      <protection locked="0"/>
    </xf>
    <xf numFmtId="176" fontId="3" fillId="0" borderId="7" xfId="0" applyNumberFormat="1" applyFont="1" applyBorder="1" applyAlignment="1">
      <alignment horizontal="center" vertical="center"/>
    </xf>
    <xf numFmtId="178" fontId="3" fillId="4" borderId="8" xfId="56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49" fontId="3" fillId="0" borderId="8" xfId="56" applyNumberFormat="1" applyFont="1" applyFill="1" applyBorder="1" applyAlignment="1">
      <alignment horizontal="center" vertical="center"/>
    </xf>
    <xf numFmtId="49" fontId="3" fillId="0" borderId="7" xfId="56" applyNumberFormat="1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>
      <alignment horizontal="center" vertical="center"/>
    </xf>
    <xf numFmtId="0" fontId="3" fillId="3" borderId="8" xfId="56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49" fontId="3" fillId="3" borderId="7" xfId="56" applyNumberFormat="1" applyFont="1" applyFill="1" applyBorder="1" applyAlignment="1" applyProtection="1">
      <alignment horizontal="center" vertical="center"/>
      <protection locked="0"/>
    </xf>
    <xf numFmtId="176" fontId="3" fillId="3" borderId="7" xfId="0" applyNumberFormat="1" applyFont="1" applyFill="1" applyBorder="1" applyAlignment="1">
      <alignment horizontal="center" vertical="center"/>
    </xf>
    <xf numFmtId="0" fontId="2" fillId="0" borderId="7" xfId="49" applyFont="1" applyFill="1" applyBorder="1" applyAlignment="1">
      <alignment horizontal="center" vertical="center"/>
    </xf>
    <xf numFmtId="0" fontId="2" fillId="0" borderId="7" xfId="58" applyFont="1" applyFill="1" applyBorder="1" applyAlignment="1">
      <alignment horizontal="center" vertical="center"/>
    </xf>
    <xf numFmtId="0" fontId="2" fillId="0" borderId="7" xfId="59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76" fontId="2" fillId="0" borderId="7" xfId="60" applyNumberFormat="1" applyFont="1" applyFill="1" applyBorder="1" applyAlignment="1">
      <alignment horizontal="center" vertical="center"/>
    </xf>
    <xf numFmtId="0" fontId="2" fillId="0" borderId="7" xfId="6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176" fontId="12" fillId="2" borderId="7" xfId="0" applyNumberFormat="1" applyFont="1" applyFill="1" applyBorder="1" applyAlignment="1">
      <alignment horizontal="center" vertical="center" wrapText="1"/>
    </xf>
    <xf numFmtId="177" fontId="12" fillId="2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76" fontId="4" fillId="2" borderId="0" xfId="0" applyNumberFormat="1" applyFont="1" applyFill="1" applyBorder="1" applyAlignment="1">
      <alignment horizontal="left"/>
    </xf>
    <xf numFmtId="9" fontId="6" fillId="0" borderId="1" xfId="0" applyNumberFormat="1" applyFont="1" applyFill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9" fontId="6" fillId="0" borderId="3" xfId="0" applyNumberFormat="1" applyFont="1" applyFill="1" applyBorder="1" applyAlignment="1">
      <alignment horizontal="center" vertical="center"/>
    </xf>
    <xf numFmtId="179" fontId="6" fillId="0" borderId="3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9" fontId="7" fillId="0" borderId="5" xfId="0" applyNumberFormat="1" applyFont="1" applyFill="1" applyBorder="1" applyAlignment="1">
      <alignment horizontal="left" vertical="center"/>
    </xf>
    <xf numFmtId="179" fontId="7" fillId="0" borderId="5" xfId="0" applyNumberFormat="1" applyFont="1" applyBorder="1" applyAlignment="1">
      <alignment horizontal="left" vertical="center"/>
    </xf>
    <xf numFmtId="9" fontId="7" fillId="0" borderId="5" xfId="0" applyNumberFormat="1" applyFont="1" applyBorder="1" applyAlignment="1">
      <alignment horizontal="left" vertical="center"/>
    </xf>
    <xf numFmtId="9" fontId="6" fillId="0" borderId="0" xfId="0" applyNumberFormat="1" applyFont="1" applyFill="1" applyBorder="1" applyAlignment="1">
      <alignment horizontal="left" vertical="center"/>
    </xf>
    <xf numFmtId="179" fontId="6" fillId="2" borderId="0" xfId="0" applyNumberFormat="1" applyFont="1" applyFill="1" applyBorder="1" applyAlignment="1">
      <alignment horizontal="left" vertical="center"/>
    </xf>
    <xf numFmtId="9" fontId="6" fillId="2" borderId="0" xfId="0" applyNumberFormat="1" applyFont="1" applyFill="1" applyBorder="1" applyAlignment="1">
      <alignment horizontal="left" vertical="center"/>
    </xf>
    <xf numFmtId="176" fontId="8" fillId="0" borderId="7" xfId="0" applyNumberFormat="1" applyFont="1" applyFill="1" applyBorder="1" applyAlignment="1">
      <alignment horizontal="center" vertical="center" wrapText="1"/>
    </xf>
    <xf numFmtId="9" fontId="9" fillId="0" borderId="7" xfId="0" applyNumberFormat="1" applyFont="1" applyFill="1" applyBorder="1" applyAlignment="1">
      <alignment horizontal="center" vertical="center" wrapText="1"/>
    </xf>
    <xf numFmtId="179" fontId="9" fillId="0" borderId="7" xfId="0" applyNumberFormat="1" applyFont="1" applyFill="1" applyBorder="1" applyAlignment="1">
      <alignment horizontal="center" vertical="center" wrapText="1"/>
    </xf>
    <xf numFmtId="178" fontId="8" fillId="0" borderId="7" xfId="0" applyNumberFormat="1" applyFont="1" applyFill="1" applyBorder="1" applyAlignment="1">
      <alignment horizontal="center" vertical="center" wrapText="1"/>
    </xf>
    <xf numFmtId="180" fontId="3" fillId="0" borderId="7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178" fontId="3" fillId="0" borderId="7" xfId="0" applyNumberFormat="1" applyFont="1" applyFill="1" applyBorder="1" applyAlignment="1">
      <alignment horizontal="center" vertical="center" wrapText="1"/>
    </xf>
    <xf numFmtId="178" fontId="3" fillId="0" borderId="7" xfId="0" applyNumberFormat="1" applyFont="1" applyBorder="1" applyAlignment="1">
      <alignment horizontal="center" vertical="center"/>
    </xf>
    <xf numFmtId="49" fontId="3" fillId="2" borderId="7" xfId="52" applyNumberFormat="1" applyFont="1" applyFill="1" applyBorder="1" applyAlignment="1">
      <alignment horizontal="center" vertical="center"/>
    </xf>
    <xf numFmtId="49" fontId="3" fillId="0" borderId="11" xfId="56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10" fillId="0" borderId="13" xfId="56" applyNumberFormat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178" fontId="3" fillId="3" borderId="7" xfId="0" applyNumberFormat="1" applyFont="1" applyFill="1" applyBorder="1" applyAlignment="1">
      <alignment horizontal="center" vertical="center"/>
    </xf>
    <xf numFmtId="49" fontId="3" fillId="3" borderId="7" xfId="55" applyNumberFormat="1" applyFont="1" applyFill="1" applyBorder="1" applyAlignment="1" applyProtection="1">
      <alignment horizontal="center" vertical="center"/>
    </xf>
    <xf numFmtId="49" fontId="3" fillId="3" borderId="11" xfId="56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10" fillId="0" borderId="13" xfId="56" applyFont="1" applyFill="1" applyBorder="1" applyAlignment="1">
      <alignment horizontal="center" vertical="center" wrapText="1"/>
    </xf>
    <xf numFmtId="180" fontId="2" fillId="2" borderId="7" xfId="0" applyNumberFormat="1" applyFont="1" applyFill="1" applyBorder="1" applyAlignment="1">
      <alignment horizontal="center" vertical="center"/>
    </xf>
    <xf numFmtId="0" fontId="2" fillId="2" borderId="7" xfId="51" applyFont="1" applyFill="1" applyBorder="1" applyAlignment="1">
      <alignment horizontal="center" vertical="center"/>
    </xf>
    <xf numFmtId="0" fontId="2" fillId="0" borderId="7" xfId="62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 wrapText="1"/>
    </xf>
    <xf numFmtId="178" fontId="11" fillId="0" borderId="7" xfId="0" applyNumberFormat="1" applyFont="1" applyFill="1" applyBorder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left"/>
    </xf>
    <xf numFmtId="178" fontId="6" fillId="0" borderId="1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78" fontId="7" fillId="0" borderId="5" xfId="0" applyNumberFormat="1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178" fontId="6" fillId="2" borderId="0" xfId="0" applyNumberFormat="1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 50" xfId="52"/>
    <cellStyle name="常规 23" xfId="53"/>
    <cellStyle name="常规 29" xfId="54"/>
    <cellStyle name="常规 29 5" xfId="55"/>
    <cellStyle name="常规 3" xfId="56"/>
    <cellStyle name="常规 4" xfId="57"/>
    <cellStyle name="常规 5" xfId="58"/>
    <cellStyle name="常规 6" xfId="59"/>
    <cellStyle name="常规 7" xfId="60"/>
    <cellStyle name="常规 8" xfId="61"/>
    <cellStyle name="常规 9" xfId="62"/>
    <cellStyle name="常规_Sheet1 2" xfId="6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4</xdr:col>
      <xdr:colOff>120015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0"/>
  <sheetViews>
    <sheetView tabSelected="1" zoomScale="115" zoomScaleNormal="115" topLeftCell="A47" workbookViewId="0">
      <selection activeCell="M59" sqref="M59"/>
    </sheetView>
  </sheetViews>
  <sheetFormatPr defaultColWidth="9" defaultRowHeight="13.5"/>
  <cols>
    <col min="1" max="1" width="6.3" style="10" customWidth="1"/>
    <col min="2" max="2" width="8" style="11" customWidth="1"/>
    <col min="3" max="3" width="11.4083333333333" style="10" customWidth="1"/>
    <col min="4" max="4" width="20.5" style="10" customWidth="1"/>
    <col min="5" max="5" width="11.5" style="12" customWidth="1"/>
    <col min="6" max="6" width="16" style="12" customWidth="1"/>
    <col min="7" max="7" width="10.875" style="13" customWidth="1"/>
    <col min="8" max="8" width="9.5" style="14" customWidth="1"/>
    <col min="9" max="9" width="10.7583333333333" style="12" customWidth="1"/>
    <col min="10" max="10" width="10.4333333333333" style="15" customWidth="1"/>
    <col min="11" max="11" width="7.25" style="16" customWidth="1"/>
    <col min="12" max="12" width="10.375" style="17" customWidth="1"/>
    <col min="13" max="13" width="9.5" style="17" customWidth="1"/>
    <col min="14" max="14" width="20.75" style="12" customWidth="1"/>
    <col min="15" max="15" width="30.5416666666667" style="12" customWidth="1"/>
    <col min="16" max="16" width="8.625" style="12" customWidth="1"/>
    <col min="17" max="17" width="7.625" style="12" customWidth="1"/>
    <col min="18" max="16384" width="9" style="12"/>
  </cols>
  <sheetData>
    <row r="1" s="1" customFormat="1" ht="23.25" customHeight="1" spans="1:21">
      <c r="A1" s="18"/>
      <c r="B1" s="19"/>
      <c r="C1" s="19"/>
      <c r="D1" s="19"/>
      <c r="E1" s="18"/>
      <c r="F1" s="18"/>
      <c r="G1" s="20"/>
      <c r="H1" s="20"/>
      <c r="I1" s="19"/>
      <c r="J1" s="19"/>
      <c r="K1" s="70"/>
      <c r="L1" s="19"/>
      <c r="M1" s="19"/>
      <c r="N1" s="71"/>
      <c r="O1" s="72"/>
      <c r="P1" s="71"/>
      <c r="Q1" s="71"/>
      <c r="R1" s="110"/>
      <c r="S1" s="18"/>
      <c r="T1" s="18"/>
      <c r="U1" s="111"/>
    </row>
    <row r="2" s="1" customFormat="1" ht="22.5" customHeight="1" spans="1:21">
      <c r="A2" s="21" t="s">
        <v>0</v>
      </c>
      <c r="B2" s="22"/>
      <c r="C2" s="22"/>
      <c r="D2" s="22"/>
      <c r="E2" s="23"/>
      <c r="F2" s="23"/>
      <c r="G2" s="24"/>
      <c r="H2" s="24"/>
      <c r="I2" s="22"/>
      <c r="J2" s="22"/>
      <c r="K2" s="73"/>
      <c r="L2" s="22"/>
      <c r="M2" s="22"/>
      <c r="N2" s="74"/>
      <c r="O2" s="75"/>
      <c r="P2" s="74"/>
      <c r="Q2" s="74"/>
      <c r="R2" s="112"/>
      <c r="S2" s="23"/>
      <c r="T2" s="23"/>
      <c r="U2" s="113"/>
    </row>
    <row r="3" s="1" customFormat="1" ht="24.75" customHeight="1" spans="1:21">
      <c r="A3" s="25" t="s">
        <v>1</v>
      </c>
      <c r="B3" s="26"/>
      <c r="C3" s="26"/>
      <c r="D3" s="26"/>
      <c r="E3" s="27"/>
      <c r="F3" s="27"/>
      <c r="G3" s="28"/>
      <c r="H3" s="28"/>
      <c r="I3" s="26"/>
      <c r="J3" s="26"/>
      <c r="K3" s="76"/>
      <c r="L3" s="26"/>
      <c r="M3" s="26"/>
      <c r="N3" s="77"/>
      <c r="O3" s="78"/>
      <c r="P3" s="77"/>
      <c r="Q3" s="77"/>
      <c r="R3" s="114"/>
      <c r="S3" s="27"/>
      <c r="T3" s="27"/>
      <c r="U3" s="115"/>
    </row>
    <row r="4" s="2" customFormat="1" ht="24.75" customHeight="1" spans="1:21">
      <c r="A4" s="29" t="s">
        <v>2</v>
      </c>
      <c r="B4" s="30"/>
      <c r="C4" s="30"/>
      <c r="D4" s="30"/>
      <c r="E4" s="31"/>
      <c r="F4" s="31"/>
      <c r="G4" s="32"/>
      <c r="H4" s="32"/>
      <c r="I4" s="30"/>
      <c r="J4" s="30"/>
      <c r="K4" s="79"/>
      <c r="L4" s="30"/>
      <c r="M4" s="30"/>
      <c r="N4" s="80"/>
      <c r="O4" s="81"/>
      <c r="P4" s="80"/>
      <c r="Q4" s="80"/>
      <c r="R4" s="116"/>
      <c r="S4" s="31"/>
      <c r="T4" s="31"/>
      <c r="U4" s="31"/>
    </row>
    <row r="5" s="2" customFormat="1" ht="25.5" customHeight="1" spans="1:21">
      <c r="A5" s="29" t="s">
        <v>3</v>
      </c>
      <c r="B5" s="30"/>
      <c r="C5" s="30"/>
      <c r="D5" s="30"/>
      <c r="E5" s="31"/>
      <c r="F5" s="31"/>
      <c r="G5" s="32"/>
      <c r="H5" s="32"/>
      <c r="I5" s="30"/>
      <c r="J5" s="30"/>
      <c r="K5" s="79"/>
      <c r="L5" s="30"/>
      <c r="M5" s="30"/>
      <c r="N5" s="80"/>
      <c r="O5" s="81"/>
      <c r="P5" s="80"/>
      <c r="Q5" s="80"/>
      <c r="R5" s="116"/>
      <c r="S5" s="31"/>
      <c r="T5" s="31"/>
      <c r="U5" s="31"/>
    </row>
    <row r="6" s="3" customFormat="1" ht="24.75" customHeight="1" spans="1:17">
      <c r="A6" s="33" t="s">
        <v>4</v>
      </c>
      <c r="B6" s="33" t="s">
        <v>5</v>
      </c>
      <c r="C6" s="34" t="s">
        <v>6</v>
      </c>
      <c r="D6" s="33" t="s">
        <v>7</v>
      </c>
      <c r="E6" s="33" t="s">
        <v>8</v>
      </c>
      <c r="F6" s="33" t="s">
        <v>9</v>
      </c>
      <c r="G6" s="35" t="s">
        <v>10</v>
      </c>
      <c r="H6" s="36" t="s">
        <v>11</v>
      </c>
      <c r="I6" s="33" t="s">
        <v>12</v>
      </c>
      <c r="J6" s="82" t="s">
        <v>13</v>
      </c>
      <c r="K6" s="83" t="s">
        <v>14</v>
      </c>
      <c r="L6" s="84" t="s">
        <v>15</v>
      </c>
      <c r="M6" s="85" t="s">
        <v>16</v>
      </c>
      <c r="N6" s="33" t="s">
        <v>17</v>
      </c>
      <c r="O6" s="33" t="s">
        <v>18</v>
      </c>
      <c r="P6" s="33" t="s">
        <v>19</v>
      </c>
      <c r="Q6" s="117" t="s">
        <v>20</v>
      </c>
    </row>
    <row r="7" s="4" customFormat="1" ht="18.6" customHeight="1" spans="1:17">
      <c r="A7" s="37">
        <f>ROW()-6</f>
        <v>1</v>
      </c>
      <c r="B7" s="38" t="s">
        <v>21</v>
      </c>
      <c r="C7" s="39" t="s">
        <v>22</v>
      </c>
      <c r="D7" s="40" t="s">
        <v>23</v>
      </c>
      <c r="E7" s="41" t="s">
        <v>24</v>
      </c>
      <c r="F7" s="39" t="s">
        <v>25</v>
      </c>
      <c r="G7" s="42">
        <v>2431.894</v>
      </c>
      <c r="H7" s="43">
        <f>G7</f>
        <v>2431.894</v>
      </c>
      <c r="I7" s="86">
        <f>G7*770</f>
        <v>1872558.38</v>
      </c>
      <c r="J7" s="87">
        <f>H7*46.97</f>
        <v>114226.06118</v>
      </c>
      <c r="K7" s="88">
        <v>0.8</v>
      </c>
      <c r="L7" s="89">
        <f>J7*K7</f>
        <v>91380.848944</v>
      </c>
      <c r="M7" s="90">
        <v>22845.21</v>
      </c>
      <c r="N7" s="91" t="s">
        <v>26</v>
      </c>
      <c r="O7" s="92" t="s">
        <v>27</v>
      </c>
      <c r="P7" s="37"/>
      <c r="Q7" s="118"/>
    </row>
    <row r="8" s="4" customFormat="1" ht="18.6" customHeight="1" spans="1:17">
      <c r="A8" s="37">
        <f t="shared" ref="A8:A17" si="0">ROW()-6</f>
        <v>2</v>
      </c>
      <c r="B8" s="38" t="s">
        <v>28</v>
      </c>
      <c r="C8" s="39" t="s">
        <v>22</v>
      </c>
      <c r="D8" s="39" t="s">
        <v>29</v>
      </c>
      <c r="E8" s="44" t="s">
        <v>30</v>
      </c>
      <c r="F8" s="39" t="s">
        <v>31</v>
      </c>
      <c r="G8" s="42">
        <v>10</v>
      </c>
      <c r="H8" s="43">
        <f t="shared" ref="H8:H39" si="1">G8</f>
        <v>10</v>
      </c>
      <c r="I8" s="86">
        <f t="shared" ref="I8:I55" si="2">G8*770</f>
        <v>7700</v>
      </c>
      <c r="J8" s="87">
        <f t="shared" ref="J8:J39" si="3">H8*46.97</f>
        <v>469.7</v>
      </c>
      <c r="K8" s="88">
        <v>0.8</v>
      </c>
      <c r="L8" s="89">
        <f t="shared" ref="L8:L39" si="4">J8*K8</f>
        <v>375.76</v>
      </c>
      <c r="M8" s="90">
        <v>93.94</v>
      </c>
      <c r="N8" s="39" t="s">
        <v>32</v>
      </c>
      <c r="O8" s="92" t="s">
        <v>27</v>
      </c>
      <c r="P8" s="37"/>
      <c r="Q8" s="118"/>
    </row>
    <row r="9" s="4" customFormat="1" ht="18.6" customHeight="1" spans="1:17">
      <c r="A9" s="37">
        <f t="shared" si="0"/>
        <v>3</v>
      </c>
      <c r="B9" s="38" t="s">
        <v>33</v>
      </c>
      <c r="C9" s="39" t="s">
        <v>22</v>
      </c>
      <c r="D9" s="39" t="s">
        <v>34</v>
      </c>
      <c r="E9" s="44" t="s">
        <v>35</v>
      </c>
      <c r="F9" s="39" t="s">
        <v>36</v>
      </c>
      <c r="G9" s="42">
        <v>10</v>
      </c>
      <c r="H9" s="43">
        <f t="shared" si="1"/>
        <v>10</v>
      </c>
      <c r="I9" s="86">
        <f t="shared" si="2"/>
        <v>7700</v>
      </c>
      <c r="J9" s="87">
        <f t="shared" si="3"/>
        <v>469.7</v>
      </c>
      <c r="K9" s="88">
        <v>0.8</v>
      </c>
      <c r="L9" s="89">
        <f t="shared" si="4"/>
        <v>375.76</v>
      </c>
      <c r="M9" s="90">
        <v>93.94</v>
      </c>
      <c r="N9" s="39" t="s">
        <v>37</v>
      </c>
      <c r="O9" s="92" t="s">
        <v>27</v>
      </c>
      <c r="P9" s="37"/>
      <c r="Q9" s="118"/>
    </row>
    <row r="10" s="5" customFormat="1" ht="18.6" customHeight="1" spans="1:17">
      <c r="A10" s="37">
        <f t="shared" si="0"/>
        <v>4</v>
      </c>
      <c r="B10" s="38" t="s">
        <v>38</v>
      </c>
      <c r="C10" s="39" t="s">
        <v>22</v>
      </c>
      <c r="D10" s="39" t="s">
        <v>23</v>
      </c>
      <c r="E10" s="44" t="s">
        <v>39</v>
      </c>
      <c r="F10" s="39" t="s">
        <v>40</v>
      </c>
      <c r="G10" s="42">
        <v>750.48</v>
      </c>
      <c r="H10" s="43">
        <f t="shared" si="1"/>
        <v>750.48</v>
      </c>
      <c r="I10" s="86">
        <f t="shared" si="2"/>
        <v>577869.6</v>
      </c>
      <c r="J10" s="87">
        <f t="shared" si="3"/>
        <v>35250.0456</v>
      </c>
      <c r="K10" s="88">
        <v>0.8</v>
      </c>
      <c r="L10" s="89">
        <f t="shared" si="4"/>
        <v>28200.03648</v>
      </c>
      <c r="M10" s="90">
        <v>7050.00912</v>
      </c>
      <c r="N10" s="39" t="s">
        <v>41</v>
      </c>
      <c r="O10" s="92" t="s">
        <v>27</v>
      </c>
      <c r="P10" s="37"/>
      <c r="Q10" s="119"/>
    </row>
    <row r="11" s="4" customFormat="1" ht="18.6" customHeight="1" spans="1:17">
      <c r="A11" s="37">
        <f t="shared" si="0"/>
        <v>5</v>
      </c>
      <c r="B11" s="38" t="s">
        <v>42</v>
      </c>
      <c r="C11" s="39" t="s">
        <v>22</v>
      </c>
      <c r="D11" s="39" t="s">
        <v>43</v>
      </c>
      <c r="E11" s="44" t="s">
        <v>44</v>
      </c>
      <c r="F11" s="39" t="s">
        <v>45</v>
      </c>
      <c r="G11" s="42">
        <v>20</v>
      </c>
      <c r="H11" s="43">
        <f t="shared" si="1"/>
        <v>20</v>
      </c>
      <c r="I11" s="86">
        <f t="shared" si="2"/>
        <v>15400</v>
      </c>
      <c r="J11" s="87">
        <f t="shared" si="3"/>
        <v>939.4</v>
      </c>
      <c r="K11" s="88">
        <v>0.8</v>
      </c>
      <c r="L11" s="89">
        <f t="shared" si="4"/>
        <v>751.52</v>
      </c>
      <c r="M11" s="90">
        <v>187.88</v>
      </c>
      <c r="N11" s="39" t="s">
        <v>46</v>
      </c>
      <c r="O11" s="92" t="s">
        <v>27</v>
      </c>
      <c r="P11" s="37"/>
      <c r="Q11" s="118"/>
    </row>
    <row r="12" s="4" customFormat="1" ht="18.6" customHeight="1" spans="1:17">
      <c r="A12" s="37">
        <f t="shared" si="0"/>
        <v>6</v>
      </c>
      <c r="B12" s="38" t="s">
        <v>47</v>
      </c>
      <c r="C12" s="39" t="s">
        <v>22</v>
      </c>
      <c r="D12" s="39" t="s">
        <v>48</v>
      </c>
      <c r="E12" s="44" t="s">
        <v>49</v>
      </c>
      <c r="F12" s="39" t="s">
        <v>45</v>
      </c>
      <c r="G12" s="42">
        <v>10</v>
      </c>
      <c r="H12" s="43">
        <f t="shared" si="1"/>
        <v>10</v>
      </c>
      <c r="I12" s="86">
        <f t="shared" si="2"/>
        <v>7700</v>
      </c>
      <c r="J12" s="87">
        <f t="shared" si="3"/>
        <v>469.7</v>
      </c>
      <c r="K12" s="88">
        <v>0.8</v>
      </c>
      <c r="L12" s="89">
        <f t="shared" si="4"/>
        <v>375.76</v>
      </c>
      <c r="M12" s="90">
        <v>93.94</v>
      </c>
      <c r="N12" s="39" t="s">
        <v>50</v>
      </c>
      <c r="O12" s="92" t="s">
        <v>27</v>
      </c>
      <c r="P12" s="37"/>
      <c r="Q12" s="118"/>
    </row>
    <row r="13" s="4" customFormat="1" ht="18.6" customHeight="1" spans="1:17">
      <c r="A13" s="37">
        <f t="shared" si="0"/>
        <v>7</v>
      </c>
      <c r="B13" s="38" t="s">
        <v>51</v>
      </c>
      <c r="C13" s="39" t="s">
        <v>22</v>
      </c>
      <c r="D13" s="39" t="s">
        <v>52</v>
      </c>
      <c r="E13" s="44" t="s">
        <v>53</v>
      </c>
      <c r="F13" s="39" t="s">
        <v>45</v>
      </c>
      <c r="G13" s="42">
        <v>11</v>
      </c>
      <c r="H13" s="43">
        <f t="shared" si="1"/>
        <v>11</v>
      </c>
      <c r="I13" s="86">
        <f t="shared" si="2"/>
        <v>8470</v>
      </c>
      <c r="J13" s="87">
        <f t="shared" si="3"/>
        <v>516.67</v>
      </c>
      <c r="K13" s="88">
        <v>0.8</v>
      </c>
      <c r="L13" s="89">
        <f t="shared" si="4"/>
        <v>413.336</v>
      </c>
      <c r="M13" s="90">
        <v>103.334</v>
      </c>
      <c r="N13" s="39" t="s">
        <v>54</v>
      </c>
      <c r="O13" s="92" t="s">
        <v>27</v>
      </c>
      <c r="P13" s="93"/>
      <c r="Q13" s="118"/>
    </row>
    <row r="14" s="4" customFormat="1" ht="18.6" customHeight="1" spans="1:17">
      <c r="A14" s="37">
        <f t="shared" si="0"/>
        <v>8</v>
      </c>
      <c r="B14" s="38" t="s">
        <v>55</v>
      </c>
      <c r="C14" s="39" t="s">
        <v>22</v>
      </c>
      <c r="D14" s="39" t="s">
        <v>56</v>
      </c>
      <c r="E14" s="44" t="s">
        <v>57</v>
      </c>
      <c r="F14" s="39" t="s">
        <v>45</v>
      </c>
      <c r="G14" s="42">
        <v>10</v>
      </c>
      <c r="H14" s="43">
        <f t="shared" si="1"/>
        <v>10</v>
      </c>
      <c r="I14" s="86">
        <f t="shared" si="2"/>
        <v>7700</v>
      </c>
      <c r="J14" s="87">
        <f t="shared" si="3"/>
        <v>469.7</v>
      </c>
      <c r="K14" s="88">
        <v>0.8</v>
      </c>
      <c r="L14" s="89">
        <f t="shared" si="4"/>
        <v>375.76</v>
      </c>
      <c r="M14" s="90">
        <v>93.94</v>
      </c>
      <c r="N14" s="39" t="s">
        <v>58</v>
      </c>
      <c r="O14" s="92" t="s">
        <v>27</v>
      </c>
      <c r="P14" s="37"/>
      <c r="Q14" s="118"/>
    </row>
    <row r="15" s="4" customFormat="1" ht="18.6" customHeight="1" spans="1:17">
      <c r="A15" s="37">
        <f t="shared" si="0"/>
        <v>9</v>
      </c>
      <c r="B15" s="38" t="s">
        <v>59</v>
      </c>
      <c r="C15" s="39" t="s">
        <v>22</v>
      </c>
      <c r="D15" s="45" t="s">
        <v>60</v>
      </c>
      <c r="E15" s="44" t="s">
        <v>61</v>
      </c>
      <c r="F15" s="39" t="s">
        <v>45</v>
      </c>
      <c r="G15" s="42">
        <v>4.2</v>
      </c>
      <c r="H15" s="43">
        <f t="shared" si="1"/>
        <v>4.2</v>
      </c>
      <c r="I15" s="86">
        <f t="shared" si="2"/>
        <v>3234</v>
      </c>
      <c r="J15" s="87">
        <f t="shared" si="3"/>
        <v>197.274</v>
      </c>
      <c r="K15" s="88">
        <v>0.8</v>
      </c>
      <c r="L15" s="89">
        <f t="shared" si="4"/>
        <v>157.8192</v>
      </c>
      <c r="M15" s="90">
        <v>39.4548</v>
      </c>
      <c r="N15" s="94" t="s">
        <v>62</v>
      </c>
      <c r="O15" s="92" t="s">
        <v>27</v>
      </c>
      <c r="P15" s="37"/>
      <c r="Q15" s="118"/>
    </row>
    <row r="16" s="4" customFormat="1" ht="18.6" customHeight="1" spans="1:17">
      <c r="A16" s="37">
        <f t="shared" si="0"/>
        <v>10</v>
      </c>
      <c r="B16" s="38" t="s">
        <v>63</v>
      </c>
      <c r="C16" s="39" t="s">
        <v>22</v>
      </c>
      <c r="D16" s="39" t="s">
        <v>64</v>
      </c>
      <c r="E16" s="44" t="s">
        <v>65</v>
      </c>
      <c r="F16" s="39" t="s">
        <v>45</v>
      </c>
      <c r="G16" s="42">
        <v>7.2</v>
      </c>
      <c r="H16" s="43">
        <f t="shared" si="1"/>
        <v>7.2</v>
      </c>
      <c r="I16" s="86">
        <f t="shared" si="2"/>
        <v>5544</v>
      </c>
      <c r="J16" s="87">
        <f t="shared" si="3"/>
        <v>338.184</v>
      </c>
      <c r="K16" s="88">
        <v>0.8</v>
      </c>
      <c r="L16" s="89">
        <f t="shared" si="4"/>
        <v>270.5472</v>
      </c>
      <c r="M16" s="90">
        <v>67.6368</v>
      </c>
      <c r="N16" s="39" t="s">
        <v>66</v>
      </c>
      <c r="O16" s="92" t="s">
        <v>27</v>
      </c>
      <c r="P16" s="37"/>
      <c r="Q16" s="118"/>
    </row>
    <row r="17" s="4" customFormat="1" ht="18.6" customHeight="1" spans="1:17">
      <c r="A17" s="37">
        <f t="shared" si="0"/>
        <v>11</v>
      </c>
      <c r="B17" s="38" t="s">
        <v>67</v>
      </c>
      <c r="C17" s="39" t="s">
        <v>22</v>
      </c>
      <c r="D17" s="39" t="s">
        <v>52</v>
      </c>
      <c r="E17" s="44" t="s">
        <v>68</v>
      </c>
      <c r="F17" s="39" t="s">
        <v>69</v>
      </c>
      <c r="G17" s="42">
        <v>5.4</v>
      </c>
      <c r="H17" s="43">
        <f t="shared" si="1"/>
        <v>5.4</v>
      </c>
      <c r="I17" s="86">
        <f t="shared" si="2"/>
        <v>4158</v>
      </c>
      <c r="J17" s="87">
        <f t="shared" si="3"/>
        <v>253.638</v>
      </c>
      <c r="K17" s="88">
        <v>0.8</v>
      </c>
      <c r="L17" s="89">
        <f t="shared" si="4"/>
        <v>202.9104</v>
      </c>
      <c r="M17" s="90">
        <v>50.7276</v>
      </c>
      <c r="N17" s="39" t="s">
        <v>70</v>
      </c>
      <c r="O17" s="92" t="s">
        <v>27</v>
      </c>
      <c r="P17" s="37"/>
      <c r="Q17" s="118"/>
    </row>
    <row r="18" s="4" customFormat="1" ht="18.6" customHeight="1" spans="1:17">
      <c r="A18" s="37">
        <f t="shared" ref="A18:A27" si="5">ROW()-6</f>
        <v>12</v>
      </c>
      <c r="B18" s="38" t="s">
        <v>71</v>
      </c>
      <c r="C18" s="39" t="s">
        <v>22</v>
      </c>
      <c r="D18" s="39" t="s">
        <v>72</v>
      </c>
      <c r="E18" s="44" t="s">
        <v>73</v>
      </c>
      <c r="F18" s="39" t="s">
        <v>69</v>
      </c>
      <c r="G18" s="42">
        <v>4.3</v>
      </c>
      <c r="H18" s="43">
        <f t="shared" si="1"/>
        <v>4.3</v>
      </c>
      <c r="I18" s="86">
        <f t="shared" si="2"/>
        <v>3311</v>
      </c>
      <c r="J18" s="87">
        <f t="shared" si="3"/>
        <v>201.971</v>
      </c>
      <c r="K18" s="88">
        <v>0.8</v>
      </c>
      <c r="L18" s="89">
        <f t="shared" si="4"/>
        <v>161.5768</v>
      </c>
      <c r="M18" s="90">
        <v>40.3942</v>
      </c>
      <c r="N18" s="39" t="s">
        <v>74</v>
      </c>
      <c r="O18" s="92" t="s">
        <v>27</v>
      </c>
      <c r="P18" s="37"/>
      <c r="Q18" s="118"/>
    </row>
    <row r="19" s="4" customFormat="1" ht="18.6" customHeight="1" spans="1:17">
      <c r="A19" s="37">
        <f t="shared" si="5"/>
        <v>13</v>
      </c>
      <c r="B19" s="38" t="s">
        <v>75</v>
      </c>
      <c r="C19" s="39" t="s">
        <v>22</v>
      </c>
      <c r="D19" s="39" t="s">
        <v>76</v>
      </c>
      <c r="E19" s="44" t="s">
        <v>77</v>
      </c>
      <c r="F19" s="39" t="s">
        <v>69</v>
      </c>
      <c r="G19" s="42">
        <v>5.2</v>
      </c>
      <c r="H19" s="43">
        <f t="shared" si="1"/>
        <v>5.2</v>
      </c>
      <c r="I19" s="86">
        <f t="shared" si="2"/>
        <v>4004</v>
      </c>
      <c r="J19" s="87">
        <f t="shared" si="3"/>
        <v>244.244</v>
      </c>
      <c r="K19" s="88">
        <v>0.8</v>
      </c>
      <c r="L19" s="89">
        <f t="shared" si="4"/>
        <v>195.3952</v>
      </c>
      <c r="M19" s="90">
        <v>48.8488</v>
      </c>
      <c r="N19" s="39" t="s">
        <v>78</v>
      </c>
      <c r="O19" s="92" t="s">
        <v>27</v>
      </c>
      <c r="P19" s="37"/>
      <c r="Q19" s="118"/>
    </row>
    <row r="20" s="4" customFormat="1" ht="18.6" customHeight="1" spans="1:17">
      <c r="A20" s="37">
        <f t="shared" si="5"/>
        <v>14</v>
      </c>
      <c r="B20" s="38" t="s">
        <v>79</v>
      </c>
      <c r="C20" s="39" t="s">
        <v>22</v>
      </c>
      <c r="D20" s="46" t="s">
        <v>80</v>
      </c>
      <c r="E20" s="47" t="s">
        <v>81</v>
      </c>
      <c r="F20" s="39" t="s">
        <v>82</v>
      </c>
      <c r="G20" s="42">
        <v>152</v>
      </c>
      <c r="H20" s="43">
        <f t="shared" si="1"/>
        <v>152</v>
      </c>
      <c r="I20" s="86">
        <f t="shared" si="2"/>
        <v>117040</v>
      </c>
      <c r="J20" s="87">
        <f t="shared" si="3"/>
        <v>7139.44</v>
      </c>
      <c r="K20" s="88">
        <v>0.8</v>
      </c>
      <c r="L20" s="89">
        <f t="shared" si="4"/>
        <v>5711.552</v>
      </c>
      <c r="M20" s="90">
        <v>1427.888</v>
      </c>
      <c r="N20" s="95" t="s">
        <v>83</v>
      </c>
      <c r="O20" s="92" t="s">
        <v>27</v>
      </c>
      <c r="P20" s="37"/>
      <c r="Q20" s="118"/>
    </row>
    <row r="21" s="4" customFormat="1" ht="18.6" customHeight="1" spans="1:17">
      <c r="A21" s="37">
        <f t="shared" si="5"/>
        <v>15</v>
      </c>
      <c r="B21" s="38" t="s">
        <v>84</v>
      </c>
      <c r="C21" s="39" t="s">
        <v>22</v>
      </c>
      <c r="D21" s="48" t="s">
        <v>72</v>
      </c>
      <c r="E21" s="44" t="s">
        <v>85</v>
      </c>
      <c r="F21" s="39" t="s">
        <v>86</v>
      </c>
      <c r="G21" s="42">
        <v>500.6</v>
      </c>
      <c r="H21" s="43">
        <f t="shared" si="1"/>
        <v>500.6</v>
      </c>
      <c r="I21" s="86">
        <f t="shared" si="2"/>
        <v>385462</v>
      </c>
      <c r="J21" s="87">
        <f t="shared" si="3"/>
        <v>23513.182</v>
      </c>
      <c r="K21" s="88">
        <v>0.8</v>
      </c>
      <c r="L21" s="89">
        <f t="shared" si="4"/>
        <v>18810.5456</v>
      </c>
      <c r="M21" s="90">
        <v>4702.6364</v>
      </c>
      <c r="N21" s="96" t="s">
        <v>87</v>
      </c>
      <c r="O21" s="92" t="s">
        <v>27</v>
      </c>
      <c r="P21" s="37"/>
      <c r="Q21" s="118"/>
    </row>
    <row r="22" s="4" customFormat="1" ht="18.6" customHeight="1" spans="1:17">
      <c r="A22" s="37">
        <f t="shared" si="5"/>
        <v>16</v>
      </c>
      <c r="B22" s="38" t="s">
        <v>88</v>
      </c>
      <c r="C22" s="39" t="s">
        <v>22</v>
      </c>
      <c r="D22" s="46" t="s">
        <v>89</v>
      </c>
      <c r="E22" s="47" t="s">
        <v>90</v>
      </c>
      <c r="F22" s="39" t="s">
        <v>91</v>
      </c>
      <c r="G22" s="42">
        <v>92.6</v>
      </c>
      <c r="H22" s="43">
        <f t="shared" si="1"/>
        <v>92.6</v>
      </c>
      <c r="I22" s="86">
        <f t="shared" si="2"/>
        <v>71302</v>
      </c>
      <c r="J22" s="87">
        <f t="shared" si="3"/>
        <v>4349.422</v>
      </c>
      <c r="K22" s="88">
        <v>0.8</v>
      </c>
      <c r="L22" s="89">
        <f t="shared" si="4"/>
        <v>3479.5376</v>
      </c>
      <c r="M22" s="90">
        <v>869.8844</v>
      </c>
      <c r="N22" s="95" t="s">
        <v>92</v>
      </c>
      <c r="O22" s="92" t="s">
        <v>27</v>
      </c>
      <c r="P22" s="37"/>
      <c r="Q22" s="118"/>
    </row>
    <row r="23" s="4" customFormat="1" ht="18.6" customHeight="1" spans="1:17">
      <c r="A23" s="37">
        <f t="shared" si="5"/>
        <v>17</v>
      </c>
      <c r="B23" s="38" t="s">
        <v>93</v>
      </c>
      <c r="C23" s="39" t="s">
        <v>22</v>
      </c>
      <c r="D23" s="39" t="s">
        <v>94</v>
      </c>
      <c r="E23" s="44" t="s">
        <v>95</v>
      </c>
      <c r="F23" s="39" t="s">
        <v>96</v>
      </c>
      <c r="G23" s="42">
        <v>3.3</v>
      </c>
      <c r="H23" s="43">
        <f t="shared" si="1"/>
        <v>3.3</v>
      </c>
      <c r="I23" s="86">
        <f t="shared" si="2"/>
        <v>2541</v>
      </c>
      <c r="J23" s="87">
        <f t="shared" si="3"/>
        <v>155.001</v>
      </c>
      <c r="K23" s="88">
        <v>0.8</v>
      </c>
      <c r="L23" s="89">
        <f t="shared" si="4"/>
        <v>124.0008</v>
      </c>
      <c r="M23" s="90">
        <v>31.0002</v>
      </c>
      <c r="N23" s="39" t="s">
        <v>97</v>
      </c>
      <c r="O23" s="92" t="s">
        <v>27</v>
      </c>
      <c r="P23" s="97"/>
      <c r="Q23" s="118"/>
    </row>
    <row r="24" s="4" customFormat="1" ht="18.6" customHeight="1" spans="1:17">
      <c r="A24" s="37">
        <f t="shared" si="5"/>
        <v>18</v>
      </c>
      <c r="B24" s="38" t="s">
        <v>98</v>
      </c>
      <c r="C24" s="39" t="s">
        <v>22</v>
      </c>
      <c r="D24" s="39" t="s">
        <v>99</v>
      </c>
      <c r="E24" s="47" t="s">
        <v>100</v>
      </c>
      <c r="F24" s="39" t="s">
        <v>91</v>
      </c>
      <c r="G24" s="42">
        <v>2.4</v>
      </c>
      <c r="H24" s="43">
        <f t="shared" si="1"/>
        <v>2.4</v>
      </c>
      <c r="I24" s="86">
        <f t="shared" si="2"/>
        <v>1848</v>
      </c>
      <c r="J24" s="87">
        <f t="shared" si="3"/>
        <v>112.728</v>
      </c>
      <c r="K24" s="88">
        <v>0.8</v>
      </c>
      <c r="L24" s="89">
        <f t="shared" si="4"/>
        <v>90.1824</v>
      </c>
      <c r="M24" s="90">
        <v>22.5456</v>
      </c>
      <c r="N24" s="39" t="s">
        <v>101</v>
      </c>
      <c r="O24" s="92" t="s">
        <v>27</v>
      </c>
      <c r="P24" s="37"/>
      <c r="Q24" s="118"/>
    </row>
    <row r="25" s="4" customFormat="1" ht="18.6" customHeight="1" spans="1:17">
      <c r="A25" s="37">
        <f t="shared" si="5"/>
        <v>19</v>
      </c>
      <c r="B25" s="38" t="s">
        <v>102</v>
      </c>
      <c r="C25" s="39" t="s">
        <v>22</v>
      </c>
      <c r="D25" s="39" t="s">
        <v>103</v>
      </c>
      <c r="E25" s="47" t="s">
        <v>104</v>
      </c>
      <c r="F25" s="39" t="s">
        <v>96</v>
      </c>
      <c r="G25" s="42">
        <v>14</v>
      </c>
      <c r="H25" s="43">
        <f t="shared" si="1"/>
        <v>14</v>
      </c>
      <c r="I25" s="86">
        <f t="shared" si="2"/>
        <v>10780</v>
      </c>
      <c r="J25" s="87">
        <f t="shared" si="3"/>
        <v>657.58</v>
      </c>
      <c r="K25" s="88">
        <v>0.8</v>
      </c>
      <c r="L25" s="89">
        <f t="shared" si="4"/>
        <v>526.064</v>
      </c>
      <c r="M25" s="90">
        <v>131.516</v>
      </c>
      <c r="N25" s="39" t="s">
        <v>105</v>
      </c>
      <c r="O25" s="92" t="s">
        <v>27</v>
      </c>
      <c r="P25" s="37"/>
      <c r="Q25" s="118"/>
    </row>
    <row r="26" s="4" customFormat="1" ht="18.6" customHeight="1" spans="1:17">
      <c r="A26" s="37">
        <f t="shared" si="5"/>
        <v>20</v>
      </c>
      <c r="B26" s="38" t="s">
        <v>106</v>
      </c>
      <c r="C26" s="39" t="s">
        <v>22</v>
      </c>
      <c r="D26" s="39" t="s">
        <v>107</v>
      </c>
      <c r="E26" s="44" t="s">
        <v>108</v>
      </c>
      <c r="F26" s="39" t="s">
        <v>91</v>
      </c>
      <c r="G26" s="42">
        <v>10.5</v>
      </c>
      <c r="H26" s="43">
        <f t="shared" si="1"/>
        <v>10.5</v>
      </c>
      <c r="I26" s="86">
        <f t="shared" si="2"/>
        <v>8085</v>
      </c>
      <c r="J26" s="87">
        <f t="shared" si="3"/>
        <v>493.185</v>
      </c>
      <c r="K26" s="88">
        <v>0.8</v>
      </c>
      <c r="L26" s="89">
        <f t="shared" si="4"/>
        <v>394.548</v>
      </c>
      <c r="M26" s="90">
        <v>98.637</v>
      </c>
      <c r="N26" s="39" t="s">
        <v>109</v>
      </c>
      <c r="O26" s="92" t="s">
        <v>27</v>
      </c>
      <c r="P26" s="93"/>
      <c r="Q26" s="118"/>
    </row>
    <row r="27" s="4" customFormat="1" ht="18.6" customHeight="1" spans="1:17">
      <c r="A27" s="37">
        <f t="shared" si="5"/>
        <v>21</v>
      </c>
      <c r="B27" s="38" t="s">
        <v>110</v>
      </c>
      <c r="C27" s="39" t="s">
        <v>22</v>
      </c>
      <c r="D27" s="39" t="s">
        <v>111</v>
      </c>
      <c r="E27" s="44" t="s">
        <v>112</v>
      </c>
      <c r="F27" s="39" t="s">
        <v>113</v>
      </c>
      <c r="G27" s="42">
        <v>12</v>
      </c>
      <c r="H27" s="43">
        <f t="shared" si="1"/>
        <v>12</v>
      </c>
      <c r="I27" s="86">
        <f t="shared" si="2"/>
        <v>9240</v>
      </c>
      <c r="J27" s="87">
        <f t="shared" si="3"/>
        <v>563.64</v>
      </c>
      <c r="K27" s="88">
        <v>0.8</v>
      </c>
      <c r="L27" s="89">
        <f t="shared" si="4"/>
        <v>450.912</v>
      </c>
      <c r="M27" s="90">
        <v>112.728</v>
      </c>
      <c r="N27" s="39" t="s">
        <v>114</v>
      </c>
      <c r="O27" s="92" t="s">
        <v>27</v>
      </c>
      <c r="P27" s="37"/>
      <c r="Q27" s="118"/>
    </row>
    <row r="28" s="4" customFormat="1" ht="18.6" customHeight="1" spans="1:17">
      <c r="A28" s="37">
        <f t="shared" ref="A28:A37" si="6">ROW()-6</f>
        <v>22</v>
      </c>
      <c r="B28" s="38" t="s">
        <v>115</v>
      </c>
      <c r="C28" s="39" t="s">
        <v>22</v>
      </c>
      <c r="D28" s="40" t="s">
        <v>116</v>
      </c>
      <c r="E28" s="47" t="s">
        <v>117</v>
      </c>
      <c r="F28" s="39" t="s">
        <v>118</v>
      </c>
      <c r="G28" s="42">
        <v>1490.69</v>
      </c>
      <c r="H28" s="43">
        <f t="shared" si="1"/>
        <v>1490.69</v>
      </c>
      <c r="I28" s="86">
        <f t="shared" si="2"/>
        <v>1147831.3</v>
      </c>
      <c r="J28" s="87">
        <f t="shared" si="3"/>
        <v>70017.7093</v>
      </c>
      <c r="K28" s="88">
        <v>0.8</v>
      </c>
      <c r="L28" s="89">
        <f t="shared" si="4"/>
        <v>56014.16744</v>
      </c>
      <c r="M28" s="90">
        <v>14003.54186</v>
      </c>
      <c r="N28" s="40" t="s">
        <v>119</v>
      </c>
      <c r="O28" s="92" t="s">
        <v>27</v>
      </c>
      <c r="P28" s="37"/>
      <c r="Q28" s="118"/>
    </row>
    <row r="29" s="4" customFormat="1" ht="18.6" customHeight="1" spans="1:17">
      <c r="A29" s="37">
        <f t="shared" si="6"/>
        <v>23</v>
      </c>
      <c r="B29" s="38" t="s">
        <v>120</v>
      </c>
      <c r="C29" s="39" t="s">
        <v>22</v>
      </c>
      <c r="D29" s="39" t="s">
        <v>121</v>
      </c>
      <c r="E29" s="44" t="s">
        <v>122</v>
      </c>
      <c r="F29" s="39" t="s">
        <v>123</v>
      </c>
      <c r="G29" s="42">
        <v>16.8</v>
      </c>
      <c r="H29" s="43">
        <f t="shared" si="1"/>
        <v>16.8</v>
      </c>
      <c r="I29" s="86">
        <f t="shared" si="2"/>
        <v>12936</v>
      </c>
      <c r="J29" s="87">
        <f t="shared" si="3"/>
        <v>789.096</v>
      </c>
      <c r="K29" s="88">
        <v>0.8</v>
      </c>
      <c r="L29" s="89">
        <f t="shared" si="4"/>
        <v>631.2768</v>
      </c>
      <c r="M29" s="90">
        <v>157.8192</v>
      </c>
      <c r="N29" s="39" t="s">
        <v>124</v>
      </c>
      <c r="O29" s="92" t="s">
        <v>27</v>
      </c>
      <c r="P29" s="37"/>
      <c r="Q29" s="118"/>
    </row>
    <row r="30" s="4" customFormat="1" ht="18.6" customHeight="1" spans="1:17">
      <c r="A30" s="37">
        <f t="shared" si="6"/>
        <v>24</v>
      </c>
      <c r="B30" s="38" t="s">
        <v>125</v>
      </c>
      <c r="C30" s="39" t="s">
        <v>22</v>
      </c>
      <c r="D30" s="39" t="s">
        <v>111</v>
      </c>
      <c r="E30" s="44" t="s">
        <v>126</v>
      </c>
      <c r="F30" s="39" t="s">
        <v>127</v>
      </c>
      <c r="G30" s="42">
        <v>7.2</v>
      </c>
      <c r="H30" s="43">
        <f t="shared" si="1"/>
        <v>7.2</v>
      </c>
      <c r="I30" s="86">
        <f t="shared" si="2"/>
        <v>5544</v>
      </c>
      <c r="J30" s="87">
        <f t="shared" si="3"/>
        <v>338.184</v>
      </c>
      <c r="K30" s="88">
        <v>0.8</v>
      </c>
      <c r="L30" s="89">
        <f t="shared" si="4"/>
        <v>270.5472</v>
      </c>
      <c r="M30" s="90">
        <v>67.6368</v>
      </c>
      <c r="N30" s="39" t="s">
        <v>128</v>
      </c>
      <c r="O30" s="92" t="s">
        <v>27</v>
      </c>
      <c r="P30" s="37"/>
      <c r="Q30" s="118"/>
    </row>
    <row r="31" s="4" customFormat="1" ht="18.6" customHeight="1" spans="1:17">
      <c r="A31" s="37">
        <f t="shared" si="6"/>
        <v>25</v>
      </c>
      <c r="B31" s="38" t="s">
        <v>129</v>
      </c>
      <c r="C31" s="39" t="s">
        <v>22</v>
      </c>
      <c r="D31" s="39" t="s">
        <v>52</v>
      </c>
      <c r="E31" s="44" t="s">
        <v>130</v>
      </c>
      <c r="F31" s="39" t="s">
        <v>131</v>
      </c>
      <c r="G31" s="42">
        <v>21.6</v>
      </c>
      <c r="H31" s="43">
        <f t="shared" si="1"/>
        <v>21.6</v>
      </c>
      <c r="I31" s="86">
        <f t="shared" si="2"/>
        <v>16632</v>
      </c>
      <c r="J31" s="87">
        <f t="shared" si="3"/>
        <v>1014.552</v>
      </c>
      <c r="K31" s="88">
        <v>0.8</v>
      </c>
      <c r="L31" s="89">
        <f t="shared" si="4"/>
        <v>811.6416</v>
      </c>
      <c r="M31" s="90">
        <v>202.9104</v>
      </c>
      <c r="N31" s="39" t="s">
        <v>132</v>
      </c>
      <c r="O31" s="92" t="s">
        <v>27</v>
      </c>
      <c r="P31" s="37"/>
      <c r="Q31" s="118"/>
    </row>
    <row r="32" s="4" customFormat="1" ht="18.6" customHeight="1" spans="1:17">
      <c r="A32" s="37">
        <f t="shared" si="6"/>
        <v>26</v>
      </c>
      <c r="B32" s="38" t="s">
        <v>133</v>
      </c>
      <c r="C32" s="39" t="s">
        <v>22</v>
      </c>
      <c r="D32" s="39" t="s">
        <v>134</v>
      </c>
      <c r="E32" s="44" t="s">
        <v>135</v>
      </c>
      <c r="F32" s="39" t="s">
        <v>127</v>
      </c>
      <c r="G32" s="42">
        <v>9.6</v>
      </c>
      <c r="H32" s="43">
        <f t="shared" si="1"/>
        <v>9.6</v>
      </c>
      <c r="I32" s="86">
        <f t="shared" si="2"/>
        <v>7392</v>
      </c>
      <c r="J32" s="87">
        <f t="shared" si="3"/>
        <v>450.912</v>
      </c>
      <c r="K32" s="88">
        <v>0.8</v>
      </c>
      <c r="L32" s="89">
        <f t="shared" si="4"/>
        <v>360.7296</v>
      </c>
      <c r="M32" s="90">
        <v>90.1824</v>
      </c>
      <c r="N32" s="39" t="s">
        <v>136</v>
      </c>
      <c r="O32" s="92" t="s">
        <v>27</v>
      </c>
      <c r="P32" s="37"/>
      <c r="Q32" s="118"/>
    </row>
    <row r="33" s="4" customFormat="1" ht="18.6" customHeight="1" spans="1:17">
      <c r="A33" s="37">
        <f t="shared" si="6"/>
        <v>27</v>
      </c>
      <c r="B33" s="38" t="s">
        <v>137</v>
      </c>
      <c r="C33" s="39" t="s">
        <v>22</v>
      </c>
      <c r="D33" s="39" t="s">
        <v>43</v>
      </c>
      <c r="E33" s="44" t="s">
        <v>138</v>
      </c>
      <c r="F33" s="39" t="s">
        <v>127</v>
      </c>
      <c r="G33" s="42">
        <v>12</v>
      </c>
      <c r="H33" s="43">
        <f t="shared" si="1"/>
        <v>12</v>
      </c>
      <c r="I33" s="86">
        <f t="shared" si="2"/>
        <v>9240</v>
      </c>
      <c r="J33" s="87">
        <f t="shared" si="3"/>
        <v>563.64</v>
      </c>
      <c r="K33" s="88">
        <v>0.8</v>
      </c>
      <c r="L33" s="89">
        <f t="shared" si="4"/>
        <v>450.912</v>
      </c>
      <c r="M33" s="90">
        <v>112.728</v>
      </c>
      <c r="N33" s="39" t="s">
        <v>139</v>
      </c>
      <c r="O33" s="92" t="s">
        <v>27</v>
      </c>
      <c r="P33" s="37"/>
      <c r="Q33" s="118"/>
    </row>
    <row r="34" s="4" customFormat="1" ht="18.6" customHeight="1" spans="1:17">
      <c r="A34" s="37">
        <f t="shared" si="6"/>
        <v>28</v>
      </c>
      <c r="B34" s="38" t="s">
        <v>140</v>
      </c>
      <c r="C34" s="39" t="s">
        <v>22</v>
      </c>
      <c r="D34" s="39" t="s">
        <v>141</v>
      </c>
      <c r="E34" s="44" t="s">
        <v>142</v>
      </c>
      <c r="F34" s="39" t="s">
        <v>123</v>
      </c>
      <c r="G34" s="42">
        <v>12</v>
      </c>
      <c r="H34" s="43">
        <f t="shared" si="1"/>
        <v>12</v>
      </c>
      <c r="I34" s="86">
        <f t="shared" si="2"/>
        <v>9240</v>
      </c>
      <c r="J34" s="87">
        <f t="shared" si="3"/>
        <v>563.64</v>
      </c>
      <c r="K34" s="88">
        <v>0.8</v>
      </c>
      <c r="L34" s="89">
        <f t="shared" si="4"/>
        <v>450.912</v>
      </c>
      <c r="M34" s="90">
        <v>112.728</v>
      </c>
      <c r="N34" s="39" t="s">
        <v>143</v>
      </c>
      <c r="O34" s="92" t="s">
        <v>27</v>
      </c>
      <c r="P34" s="37"/>
      <c r="Q34" s="118"/>
    </row>
    <row r="35" s="4" customFormat="1" ht="18.6" customHeight="1" spans="1:17">
      <c r="A35" s="37">
        <f t="shared" si="6"/>
        <v>29</v>
      </c>
      <c r="B35" s="38" t="s">
        <v>144</v>
      </c>
      <c r="C35" s="39" t="s">
        <v>22</v>
      </c>
      <c r="D35" s="39" t="s">
        <v>89</v>
      </c>
      <c r="E35" s="44" t="s">
        <v>145</v>
      </c>
      <c r="F35" s="39" t="s">
        <v>146</v>
      </c>
      <c r="G35" s="42">
        <v>9.6</v>
      </c>
      <c r="H35" s="43">
        <f t="shared" si="1"/>
        <v>9.6</v>
      </c>
      <c r="I35" s="86">
        <f t="shared" si="2"/>
        <v>7392</v>
      </c>
      <c r="J35" s="87">
        <f t="shared" si="3"/>
        <v>450.912</v>
      </c>
      <c r="K35" s="88">
        <v>0.8</v>
      </c>
      <c r="L35" s="89">
        <f t="shared" si="4"/>
        <v>360.7296</v>
      </c>
      <c r="M35" s="90">
        <v>90.1824</v>
      </c>
      <c r="N35" s="39" t="s">
        <v>147</v>
      </c>
      <c r="O35" s="92" t="s">
        <v>27</v>
      </c>
      <c r="P35" s="37"/>
      <c r="Q35" s="118"/>
    </row>
    <row r="36" s="4" customFormat="1" ht="18.6" customHeight="1" spans="1:17">
      <c r="A36" s="37">
        <f t="shared" si="6"/>
        <v>30</v>
      </c>
      <c r="B36" s="38" t="s">
        <v>148</v>
      </c>
      <c r="C36" s="39" t="s">
        <v>22</v>
      </c>
      <c r="D36" s="39" t="s">
        <v>149</v>
      </c>
      <c r="E36" s="44" t="s">
        <v>150</v>
      </c>
      <c r="F36" s="39" t="s">
        <v>151</v>
      </c>
      <c r="G36" s="42">
        <v>19.2</v>
      </c>
      <c r="H36" s="43">
        <f t="shared" si="1"/>
        <v>19.2</v>
      </c>
      <c r="I36" s="86">
        <f t="shared" si="2"/>
        <v>14784</v>
      </c>
      <c r="J36" s="87">
        <f t="shared" si="3"/>
        <v>901.824</v>
      </c>
      <c r="K36" s="88">
        <v>0.8</v>
      </c>
      <c r="L36" s="89">
        <f t="shared" si="4"/>
        <v>721.4592</v>
      </c>
      <c r="M36" s="90">
        <v>180.3648</v>
      </c>
      <c r="N36" s="39" t="s">
        <v>152</v>
      </c>
      <c r="O36" s="92" t="s">
        <v>27</v>
      </c>
      <c r="P36" s="37"/>
      <c r="Q36" s="118"/>
    </row>
    <row r="37" s="4" customFormat="1" ht="18.6" customHeight="1" spans="1:17">
      <c r="A37" s="37">
        <f t="shared" si="6"/>
        <v>31</v>
      </c>
      <c r="B37" s="38" t="s">
        <v>153</v>
      </c>
      <c r="C37" s="39" t="s">
        <v>22</v>
      </c>
      <c r="D37" s="39" t="s">
        <v>48</v>
      </c>
      <c r="E37" s="44" t="s">
        <v>154</v>
      </c>
      <c r="F37" s="39" t="s">
        <v>123</v>
      </c>
      <c r="G37" s="42">
        <v>12</v>
      </c>
      <c r="H37" s="43">
        <f t="shared" si="1"/>
        <v>12</v>
      </c>
      <c r="I37" s="86">
        <f t="shared" si="2"/>
        <v>9240</v>
      </c>
      <c r="J37" s="87">
        <f t="shared" si="3"/>
        <v>563.64</v>
      </c>
      <c r="K37" s="88">
        <v>0.8</v>
      </c>
      <c r="L37" s="89">
        <f t="shared" si="4"/>
        <v>450.912</v>
      </c>
      <c r="M37" s="90">
        <v>112.728</v>
      </c>
      <c r="N37" s="39" t="s">
        <v>155</v>
      </c>
      <c r="O37" s="92" t="s">
        <v>27</v>
      </c>
      <c r="P37" s="37"/>
      <c r="Q37" s="118"/>
    </row>
    <row r="38" s="4" customFormat="1" ht="18.6" customHeight="1" spans="1:17">
      <c r="A38" s="37">
        <f t="shared" ref="A38:A47" si="7">ROW()-6</f>
        <v>32</v>
      </c>
      <c r="B38" s="38" t="s">
        <v>140</v>
      </c>
      <c r="C38" s="39" t="s">
        <v>22</v>
      </c>
      <c r="D38" s="39" t="s">
        <v>89</v>
      </c>
      <c r="E38" s="44" t="s">
        <v>156</v>
      </c>
      <c r="F38" s="39" t="s">
        <v>127</v>
      </c>
      <c r="G38" s="42">
        <v>7.2</v>
      </c>
      <c r="H38" s="43">
        <f t="shared" si="1"/>
        <v>7.2</v>
      </c>
      <c r="I38" s="86">
        <f t="shared" si="2"/>
        <v>5544</v>
      </c>
      <c r="J38" s="87">
        <f t="shared" si="3"/>
        <v>338.184</v>
      </c>
      <c r="K38" s="88">
        <v>0.8</v>
      </c>
      <c r="L38" s="89">
        <f t="shared" si="4"/>
        <v>270.5472</v>
      </c>
      <c r="M38" s="90">
        <v>67.6368</v>
      </c>
      <c r="N38" s="39" t="s">
        <v>157</v>
      </c>
      <c r="O38" s="92" t="s">
        <v>27</v>
      </c>
      <c r="P38" s="37"/>
      <c r="Q38" s="118"/>
    </row>
    <row r="39" s="4" customFormat="1" ht="18.6" customHeight="1" spans="1:17">
      <c r="A39" s="37">
        <f t="shared" si="7"/>
        <v>33</v>
      </c>
      <c r="B39" s="38" t="s">
        <v>158</v>
      </c>
      <c r="C39" s="39" t="s">
        <v>22</v>
      </c>
      <c r="D39" s="39" t="s">
        <v>159</v>
      </c>
      <c r="E39" s="44" t="s">
        <v>160</v>
      </c>
      <c r="F39" s="39" t="s">
        <v>151</v>
      </c>
      <c r="G39" s="42">
        <v>7.2</v>
      </c>
      <c r="H39" s="43">
        <f t="shared" si="1"/>
        <v>7.2</v>
      </c>
      <c r="I39" s="86">
        <f t="shared" si="2"/>
        <v>5544</v>
      </c>
      <c r="J39" s="87">
        <f t="shared" si="3"/>
        <v>338.184</v>
      </c>
      <c r="K39" s="88">
        <v>0.8</v>
      </c>
      <c r="L39" s="89">
        <f t="shared" si="4"/>
        <v>270.5472</v>
      </c>
      <c r="M39" s="90">
        <v>67.6368</v>
      </c>
      <c r="N39" s="39" t="s">
        <v>161</v>
      </c>
      <c r="O39" s="92" t="s">
        <v>27</v>
      </c>
      <c r="P39" s="97"/>
      <c r="Q39" s="118"/>
    </row>
    <row r="40" s="4" customFormat="1" ht="18.6" customHeight="1" spans="1:17">
      <c r="A40" s="37">
        <f t="shared" si="7"/>
        <v>34</v>
      </c>
      <c r="B40" s="38" t="s">
        <v>162</v>
      </c>
      <c r="C40" s="39" t="s">
        <v>22</v>
      </c>
      <c r="D40" s="39" t="s">
        <v>34</v>
      </c>
      <c r="E40" s="44" t="s">
        <v>163</v>
      </c>
      <c r="F40" s="39" t="s">
        <v>146</v>
      </c>
      <c r="G40" s="42">
        <v>21.6</v>
      </c>
      <c r="H40" s="43">
        <f t="shared" ref="H40:H57" si="8">G40</f>
        <v>21.6</v>
      </c>
      <c r="I40" s="86">
        <f t="shared" si="2"/>
        <v>16632</v>
      </c>
      <c r="J40" s="87">
        <f t="shared" ref="J40:J57" si="9">H40*46.97</f>
        <v>1014.552</v>
      </c>
      <c r="K40" s="88">
        <v>0.8</v>
      </c>
      <c r="L40" s="89">
        <f t="shared" ref="L40:L57" si="10">J40*K40</f>
        <v>811.6416</v>
      </c>
      <c r="M40" s="90">
        <v>202.9104</v>
      </c>
      <c r="N40" s="39" t="s">
        <v>164</v>
      </c>
      <c r="O40" s="92" t="s">
        <v>27</v>
      </c>
      <c r="P40" s="37"/>
      <c r="Q40" s="118"/>
    </row>
    <row r="41" s="4" customFormat="1" ht="18.6" customHeight="1" spans="1:17">
      <c r="A41" s="37">
        <f t="shared" si="7"/>
        <v>35</v>
      </c>
      <c r="B41" s="38" t="s">
        <v>165</v>
      </c>
      <c r="C41" s="39" t="s">
        <v>22</v>
      </c>
      <c r="D41" s="39" t="s">
        <v>107</v>
      </c>
      <c r="E41" s="44" t="s">
        <v>166</v>
      </c>
      <c r="F41" s="39" t="s">
        <v>151</v>
      </c>
      <c r="G41" s="42">
        <v>20.4</v>
      </c>
      <c r="H41" s="43">
        <f t="shared" si="8"/>
        <v>20.4</v>
      </c>
      <c r="I41" s="86">
        <f t="shared" si="2"/>
        <v>15708</v>
      </c>
      <c r="J41" s="87">
        <f t="shared" si="9"/>
        <v>958.188</v>
      </c>
      <c r="K41" s="88">
        <v>0.8</v>
      </c>
      <c r="L41" s="89">
        <f t="shared" si="10"/>
        <v>766.5504</v>
      </c>
      <c r="M41" s="90">
        <v>191.6376</v>
      </c>
      <c r="N41" s="39" t="s">
        <v>167</v>
      </c>
      <c r="O41" s="92" t="s">
        <v>27</v>
      </c>
      <c r="P41" s="37"/>
      <c r="Q41" s="118"/>
    </row>
    <row r="42" s="4" customFormat="1" ht="18.6" customHeight="1" spans="1:17">
      <c r="A42" s="37">
        <f t="shared" si="7"/>
        <v>36</v>
      </c>
      <c r="B42" s="38" t="s">
        <v>168</v>
      </c>
      <c r="C42" s="39" t="s">
        <v>22</v>
      </c>
      <c r="D42" s="39" t="s">
        <v>169</v>
      </c>
      <c r="E42" s="44" t="s">
        <v>170</v>
      </c>
      <c r="F42" s="39" t="s">
        <v>146</v>
      </c>
      <c r="G42" s="42">
        <v>31.2</v>
      </c>
      <c r="H42" s="43">
        <f t="shared" si="8"/>
        <v>31.2</v>
      </c>
      <c r="I42" s="86">
        <f t="shared" si="2"/>
        <v>24024</v>
      </c>
      <c r="J42" s="87">
        <f t="shared" si="9"/>
        <v>1465.464</v>
      </c>
      <c r="K42" s="88">
        <v>0.8</v>
      </c>
      <c r="L42" s="89">
        <f t="shared" si="10"/>
        <v>1172.3712</v>
      </c>
      <c r="M42" s="90">
        <v>293.0928</v>
      </c>
      <c r="N42" s="39" t="s">
        <v>171</v>
      </c>
      <c r="O42" s="92" t="s">
        <v>27</v>
      </c>
      <c r="P42" s="93"/>
      <c r="Q42" s="118"/>
    </row>
    <row r="43" s="4" customFormat="1" ht="18.6" customHeight="1" spans="1:17">
      <c r="A43" s="37">
        <f t="shared" si="7"/>
        <v>37</v>
      </c>
      <c r="B43" s="38" t="s">
        <v>172</v>
      </c>
      <c r="C43" s="39" t="s">
        <v>22</v>
      </c>
      <c r="D43" s="48" t="s">
        <v>173</v>
      </c>
      <c r="E43" s="44" t="s">
        <v>174</v>
      </c>
      <c r="F43" s="39" t="s">
        <v>146</v>
      </c>
      <c r="G43" s="42">
        <v>37.6</v>
      </c>
      <c r="H43" s="43">
        <f t="shared" si="8"/>
        <v>37.6</v>
      </c>
      <c r="I43" s="86">
        <f t="shared" si="2"/>
        <v>28952</v>
      </c>
      <c r="J43" s="87">
        <f t="shared" si="9"/>
        <v>1766.072</v>
      </c>
      <c r="K43" s="88">
        <v>0.8</v>
      </c>
      <c r="L43" s="89">
        <f t="shared" si="10"/>
        <v>1412.8576</v>
      </c>
      <c r="M43" s="90">
        <v>353.2144</v>
      </c>
      <c r="N43" s="94" t="s">
        <v>175</v>
      </c>
      <c r="O43" s="92" t="s">
        <v>27</v>
      </c>
      <c r="P43" s="37"/>
      <c r="Q43" s="118"/>
    </row>
    <row r="44" s="4" customFormat="1" ht="18.6" customHeight="1" spans="1:17">
      <c r="A44" s="37">
        <f t="shared" si="7"/>
        <v>38</v>
      </c>
      <c r="B44" s="39" t="s">
        <v>176</v>
      </c>
      <c r="C44" s="39" t="s">
        <v>22</v>
      </c>
      <c r="D44" s="39" t="s">
        <v>23</v>
      </c>
      <c r="E44" s="44" t="s">
        <v>177</v>
      </c>
      <c r="F44" s="39" t="s">
        <v>123</v>
      </c>
      <c r="G44" s="42">
        <v>9.6</v>
      </c>
      <c r="H44" s="43">
        <f t="shared" si="8"/>
        <v>9.6</v>
      </c>
      <c r="I44" s="86">
        <f t="shared" si="2"/>
        <v>7392</v>
      </c>
      <c r="J44" s="87">
        <f t="shared" si="9"/>
        <v>450.912</v>
      </c>
      <c r="K44" s="88">
        <v>0.8</v>
      </c>
      <c r="L44" s="89">
        <f t="shared" si="10"/>
        <v>360.7296</v>
      </c>
      <c r="M44" s="90">
        <v>90.1824</v>
      </c>
      <c r="N44" s="39" t="s">
        <v>178</v>
      </c>
      <c r="O44" s="92" t="s">
        <v>27</v>
      </c>
      <c r="P44" s="37"/>
      <c r="Q44" s="118"/>
    </row>
    <row r="45" s="4" customFormat="1" ht="18.6" customHeight="1" spans="1:17">
      <c r="A45" s="37">
        <f t="shared" si="7"/>
        <v>39</v>
      </c>
      <c r="B45" s="38" t="s">
        <v>179</v>
      </c>
      <c r="C45" s="39" t="s">
        <v>22</v>
      </c>
      <c r="D45" s="39" t="s">
        <v>180</v>
      </c>
      <c r="E45" s="44" t="s">
        <v>181</v>
      </c>
      <c r="F45" s="39" t="s">
        <v>182</v>
      </c>
      <c r="G45" s="42">
        <v>10</v>
      </c>
      <c r="H45" s="43">
        <f t="shared" si="8"/>
        <v>10</v>
      </c>
      <c r="I45" s="86">
        <f t="shared" si="2"/>
        <v>7700</v>
      </c>
      <c r="J45" s="87">
        <f t="shared" si="9"/>
        <v>469.7</v>
      </c>
      <c r="K45" s="88">
        <v>0.8</v>
      </c>
      <c r="L45" s="89">
        <f t="shared" si="10"/>
        <v>375.76</v>
      </c>
      <c r="M45" s="90">
        <v>93.94</v>
      </c>
      <c r="N45" s="39" t="s">
        <v>183</v>
      </c>
      <c r="O45" s="92" t="s">
        <v>27</v>
      </c>
      <c r="P45" s="37"/>
      <c r="Q45" s="118"/>
    </row>
    <row r="46" s="4" customFormat="1" ht="18.6" customHeight="1" spans="1:17">
      <c r="A46" s="37">
        <f t="shared" si="7"/>
        <v>40</v>
      </c>
      <c r="B46" s="38" t="s">
        <v>184</v>
      </c>
      <c r="C46" s="39" t="s">
        <v>22</v>
      </c>
      <c r="D46" s="39" t="s">
        <v>34</v>
      </c>
      <c r="E46" s="44" t="s">
        <v>185</v>
      </c>
      <c r="F46" s="39" t="s">
        <v>182</v>
      </c>
      <c r="G46" s="42">
        <v>5</v>
      </c>
      <c r="H46" s="43">
        <f t="shared" si="8"/>
        <v>5</v>
      </c>
      <c r="I46" s="86">
        <f t="shared" si="2"/>
        <v>3850</v>
      </c>
      <c r="J46" s="87">
        <f t="shared" si="9"/>
        <v>234.85</v>
      </c>
      <c r="K46" s="88">
        <v>0.8</v>
      </c>
      <c r="L46" s="89">
        <f t="shared" si="10"/>
        <v>187.88</v>
      </c>
      <c r="M46" s="90">
        <v>46.97</v>
      </c>
      <c r="N46" s="39" t="s">
        <v>186</v>
      </c>
      <c r="O46" s="92" t="s">
        <v>27</v>
      </c>
      <c r="P46" s="37"/>
      <c r="Q46" s="118"/>
    </row>
    <row r="47" s="4" customFormat="1" ht="18.6" customHeight="1" spans="1:17">
      <c r="A47" s="37">
        <f t="shared" si="7"/>
        <v>41</v>
      </c>
      <c r="B47" s="38" t="s">
        <v>187</v>
      </c>
      <c r="C47" s="39" t="s">
        <v>22</v>
      </c>
      <c r="D47" s="39" t="s">
        <v>188</v>
      </c>
      <c r="E47" s="44" t="s">
        <v>189</v>
      </c>
      <c r="F47" s="39" t="s">
        <v>190</v>
      </c>
      <c r="G47" s="42">
        <v>10</v>
      </c>
      <c r="H47" s="43">
        <f t="shared" si="8"/>
        <v>10</v>
      </c>
      <c r="I47" s="86">
        <f t="shared" si="2"/>
        <v>7700</v>
      </c>
      <c r="J47" s="87">
        <f t="shared" si="9"/>
        <v>469.7</v>
      </c>
      <c r="K47" s="88">
        <v>0.8</v>
      </c>
      <c r="L47" s="89">
        <f t="shared" si="10"/>
        <v>375.76</v>
      </c>
      <c r="M47" s="90">
        <v>93.94</v>
      </c>
      <c r="N47" s="39" t="s">
        <v>191</v>
      </c>
      <c r="O47" s="92" t="s">
        <v>27</v>
      </c>
      <c r="P47" s="37"/>
      <c r="Q47" s="118"/>
    </row>
    <row r="48" s="4" customFormat="1" ht="18.6" customHeight="1" spans="1:17">
      <c r="A48" s="37">
        <f t="shared" ref="A48:A57" si="11">ROW()-6</f>
        <v>42</v>
      </c>
      <c r="B48" s="38" t="s">
        <v>192</v>
      </c>
      <c r="C48" s="39" t="s">
        <v>22</v>
      </c>
      <c r="D48" s="39" t="s">
        <v>141</v>
      </c>
      <c r="E48" s="44" t="s">
        <v>193</v>
      </c>
      <c r="F48" s="39" t="s">
        <v>190</v>
      </c>
      <c r="G48" s="42">
        <v>10</v>
      </c>
      <c r="H48" s="43">
        <f t="shared" si="8"/>
        <v>10</v>
      </c>
      <c r="I48" s="86">
        <f t="shared" si="2"/>
        <v>7700</v>
      </c>
      <c r="J48" s="87">
        <f t="shared" si="9"/>
        <v>469.7</v>
      </c>
      <c r="K48" s="88">
        <v>0.8</v>
      </c>
      <c r="L48" s="89">
        <f t="shared" si="10"/>
        <v>375.76</v>
      </c>
      <c r="M48" s="90">
        <v>93.94</v>
      </c>
      <c r="N48" s="39" t="s">
        <v>194</v>
      </c>
      <c r="O48" s="92" t="s">
        <v>27</v>
      </c>
      <c r="P48" s="37"/>
      <c r="Q48" s="118"/>
    </row>
    <row r="49" s="4" customFormat="1" ht="18.6" customHeight="1" spans="1:17">
      <c r="A49" s="37">
        <f t="shared" si="11"/>
        <v>43</v>
      </c>
      <c r="B49" s="38" t="s">
        <v>195</v>
      </c>
      <c r="C49" s="39" t="s">
        <v>22</v>
      </c>
      <c r="D49" s="39" t="s">
        <v>196</v>
      </c>
      <c r="E49" s="44" t="s">
        <v>197</v>
      </c>
      <c r="F49" s="39" t="s">
        <v>198</v>
      </c>
      <c r="G49" s="42">
        <v>10</v>
      </c>
      <c r="H49" s="43">
        <f t="shared" si="8"/>
        <v>10</v>
      </c>
      <c r="I49" s="86">
        <f t="shared" si="2"/>
        <v>7700</v>
      </c>
      <c r="J49" s="87">
        <f t="shared" si="9"/>
        <v>469.7</v>
      </c>
      <c r="K49" s="88">
        <v>0.8</v>
      </c>
      <c r="L49" s="89">
        <f t="shared" si="10"/>
        <v>375.76</v>
      </c>
      <c r="M49" s="90">
        <v>93.94</v>
      </c>
      <c r="N49" s="39" t="s">
        <v>199</v>
      </c>
      <c r="O49" s="92" t="s">
        <v>27</v>
      </c>
      <c r="P49" s="37"/>
      <c r="Q49" s="118"/>
    </row>
    <row r="50" s="4" customFormat="1" ht="18.6" customHeight="1" spans="1:17">
      <c r="A50" s="37">
        <f t="shared" si="11"/>
        <v>44</v>
      </c>
      <c r="B50" s="38" t="s">
        <v>200</v>
      </c>
      <c r="C50" s="39" t="s">
        <v>22</v>
      </c>
      <c r="D50" s="39" t="s">
        <v>169</v>
      </c>
      <c r="E50" s="44" t="s">
        <v>201</v>
      </c>
      <c r="F50" s="39" t="s">
        <v>202</v>
      </c>
      <c r="G50" s="42">
        <v>10</v>
      </c>
      <c r="H50" s="43">
        <f t="shared" si="8"/>
        <v>10</v>
      </c>
      <c r="I50" s="86">
        <f t="shared" si="2"/>
        <v>7700</v>
      </c>
      <c r="J50" s="87">
        <f t="shared" si="9"/>
        <v>469.7</v>
      </c>
      <c r="K50" s="88">
        <v>0.8</v>
      </c>
      <c r="L50" s="89">
        <f t="shared" si="10"/>
        <v>375.76</v>
      </c>
      <c r="M50" s="90">
        <v>93.94</v>
      </c>
      <c r="N50" s="39" t="s">
        <v>203</v>
      </c>
      <c r="O50" s="92" t="s">
        <v>27</v>
      </c>
      <c r="P50" s="37"/>
      <c r="Q50" s="118"/>
    </row>
    <row r="51" s="4" customFormat="1" ht="18.6" customHeight="1" spans="1:17">
      <c r="A51" s="37">
        <f t="shared" si="11"/>
        <v>45</v>
      </c>
      <c r="B51" s="38" t="s">
        <v>204</v>
      </c>
      <c r="C51" s="39" t="s">
        <v>22</v>
      </c>
      <c r="D51" s="39" t="s">
        <v>205</v>
      </c>
      <c r="E51" s="44" t="s">
        <v>206</v>
      </c>
      <c r="F51" s="39" t="s">
        <v>45</v>
      </c>
      <c r="G51" s="42">
        <v>1.5</v>
      </c>
      <c r="H51" s="43">
        <f t="shared" si="8"/>
        <v>1.5</v>
      </c>
      <c r="I51" s="86">
        <f t="shared" si="2"/>
        <v>1155</v>
      </c>
      <c r="J51" s="87">
        <f t="shared" si="9"/>
        <v>70.455</v>
      </c>
      <c r="K51" s="88">
        <v>0.8</v>
      </c>
      <c r="L51" s="89">
        <f t="shared" si="10"/>
        <v>56.364</v>
      </c>
      <c r="M51" s="90">
        <v>14.091</v>
      </c>
      <c r="N51" s="39" t="s">
        <v>207</v>
      </c>
      <c r="O51" s="92" t="s">
        <v>27</v>
      </c>
      <c r="P51" s="37"/>
      <c r="Q51" s="118"/>
    </row>
    <row r="52" s="4" customFormat="1" ht="18.6" customHeight="1" spans="1:17">
      <c r="A52" s="37">
        <f t="shared" si="11"/>
        <v>46</v>
      </c>
      <c r="B52" s="38" t="s">
        <v>208</v>
      </c>
      <c r="C52" s="39" t="s">
        <v>22</v>
      </c>
      <c r="D52" s="39" t="s">
        <v>48</v>
      </c>
      <c r="E52" s="44" t="s">
        <v>209</v>
      </c>
      <c r="F52" s="39" t="s">
        <v>198</v>
      </c>
      <c r="G52" s="42">
        <v>7</v>
      </c>
      <c r="H52" s="43">
        <f t="shared" si="8"/>
        <v>7</v>
      </c>
      <c r="I52" s="86">
        <f t="shared" si="2"/>
        <v>5390</v>
      </c>
      <c r="J52" s="87">
        <f t="shared" si="9"/>
        <v>328.79</v>
      </c>
      <c r="K52" s="88">
        <v>0.8</v>
      </c>
      <c r="L52" s="89">
        <f t="shared" si="10"/>
        <v>263.032</v>
      </c>
      <c r="M52" s="90">
        <v>65.758</v>
      </c>
      <c r="N52" s="39" t="s">
        <v>210</v>
      </c>
      <c r="O52" s="92" t="s">
        <v>27</v>
      </c>
      <c r="P52" s="37"/>
      <c r="Q52" s="118"/>
    </row>
    <row r="53" s="4" customFormat="1" ht="18.6" customHeight="1" spans="1:17">
      <c r="A53" s="37">
        <f t="shared" si="11"/>
        <v>47</v>
      </c>
      <c r="B53" s="38" t="s">
        <v>211</v>
      </c>
      <c r="C53" s="39" t="s">
        <v>22</v>
      </c>
      <c r="D53" s="39" t="s">
        <v>111</v>
      </c>
      <c r="E53" s="44" t="s">
        <v>212</v>
      </c>
      <c r="F53" s="39" t="s">
        <v>45</v>
      </c>
      <c r="G53" s="42">
        <v>10</v>
      </c>
      <c r="H53" s="43">
        <f t="shared" si="8"/>
        <v>10</v>
      </c>
      <c r="I53" s="86">
        <f t="shared" si="2"/>
        <v>7700</v>
      </c>
      <c r="J53" s="87">
        <f t="shared" si="9"/>
        <v>469.7</v>
      </c>
      <c r="K53" s="88">
        <v>0.8</v>
      </c>
      <c r="L53" s="89">
        <f t="shared" si="10"/>
        <v>375.76</v>
      </c>
      <c r="M53" s="90">
        <v>93.94</v>
      </c>
      <c r="N53" s="39" t="s">
        <v>213</v>
      </c>
      <c r="O53" s="92" t="s">
        <v>27</v>
      </c>
      <c r="P53" s="37"/>
      <c r="Q53" s="118"/>
    </row>
    <row r="54" s="4" customFormat="1" ht="18.6" customHeight="1" spans="1:17">
      <c r="A54" s="37">
        <f t="shared" si="11"/>
        <v>48</v>
      </c>
      <c r="B54" s="38" t="s">
        <v>214</v>
      </c>
      <c r="C54" s="39" t="s">
        <v>22</v>
      </c>
      <c r="D54" s="39" t="s">
        <v>23</v>
      </c>
      <c r="E54" s="44" t="s">
        <v>215</v>
      </c>
      <c r="F54" s="39" t="s">
        <v>216</v>
      </c>
      <c r="G54" s="42">
        <v>300</v>
      </c>
      <c r="H54" s="43">
        <f t="shared" si="8"/>
        <v>300</v>
      </c>
      <c r="I54" s="86">
        <f t="shared" si="2"/>
        <v>231000</v>
      </c>
      <c r="J54" s="87">
        <f t="shared" si="9"/>
        <v>14091</v>
      </c>
      <c r="K54" s="88">
        <v>0.8</v>
      </c>
      <c r="L54" s="89">
        <f t="shared" si="10"/>
        <v>11272.8</v>
      </c>
      <c r="M54" s="90">
        <v>2818.2</v>
      </c>
      <c r="N54" s="39" t="s">
        <v>217</v>
      </c>
      <c r="O54" s="92" t="s">
        <v>27</v>
      </c>
      <c r="P54" s="37"/>
      <c r="Q54" s="118"/>
    </row>
    <row r="55" s="6" customFormat="1" ht="42" customHeight="1" spans="1:17">
      <c r="A55" s="37">
        <f t="shared" si="11"/>
        <v>49</v>
      </c>
      <c r="B55" s="49" t="s">
        <v>218</v>
      </c>
      <c r="C55" s="50" t="s">
        <v>22</v>
      </c>
      <c r="D55" s="51" t="s">
        <v>219</v>
      </c>
      <c r="E55" s="52" t="s">
        <v>220</v>
      </c>
      <c r="F55" s="50" t="s">
        <v>221</v>
      </c>
      <c r="G55" s="53">
        <v>60</v>
      </c>
      <c r="H55" s="43">
        <f t="shared" si="8"/>
        <v>60</v>
      </c>
      <c r="I55" s="86">
        <f t="shared" si="2"/>
        <v>46200</v>
      </c>
      <c r="J55" s="87">
        <f t="shared" si="9"/>
        <v>2818.2</v>
      </c>
      <c r="K55" s="88">
        <v>0.8</v>
      </c>
      <c r="L55" s="89">
        <f t="shared" si="10"/>
        <v>2254.56</v>
      </c>
      <c r="M55" s="98">
        <v>563.64</v>
      </c>
      <c r="N55" s="99" t="s">
        <v>222</v>
      </c>
      <c r="O55" s="100" t="s">
        <v>27</v>
      </c>
      <c r="P55" s="101"/>
      <c r="Q55" s="51"/>
    </row>
    <row r="56" s="4" customFormat="1" ht="18.6" customHeight="1" spans="1:17">
      <c r="A56" s="37"/>
      <c r="B56" s="38"/>
      <c r="C56" s="39"/>
      <c r="D56" s="46"/>
      <c r="E56" s="47"/>
      <c r="F56" s="39"/>
      <c r="G56" s="42"/>
      <c r="H56" s="43"/>
      <c r="I56" s="102"/>
      <c r="J56" s="87"/>
      <c r="K56" s="88"/>
      <c r="L56" s="89"/>
      <c r="M56" s="90"/>
      <c r="N56" s="103"/>
      <c r="O56" s="92"/>
      <c r="P56" s="37"/>
      <c r="Q56" s="118"/>
    </row>
    <row r="57" s="4" customFormat="1" ht="18.6" customHeight="1" spans="1:17">
      <c r="A57" s="37"/>
      <c r="B57" s="38"/>
      <c r="C57" s="39"/>
      <c r="D57" s="46"/>
      <c r="E57" s="47"/>
      <c r="F57" s="39"/>
      <c r="G57" s="42"/>
      <c r="H57" s="43"/>
      <c r="I57" s="102"/>
      <c r="J57" s="87"/>
      <c r="K57" s="88"/>
      <c r="L57" s="89"/>
      <c r="M57" s="90"/>
      <c r="N57" s="103"/>
      <c r="O57" s="92"/>
      <c r="P57" s="37"/>
      <c r="Q57" s="118"/>
    </row>
    <row r="58" s="7" customFormat="1" ht="18.6" customHeight="1" spans="1:17">
      <c r="A58" s="37"/>
      <c r="B58" s="54"/>
      <c r="C58" s="39"/>
      <c r="D58" s="55"/>
      <c r="E58" s="56"/>
      <c r="F58" s="57"/>
      <c r="G58" s="58"/>
      <c r="H58" s="59"/>
      <c r="I58" s="102"/>
      <c r="J58" s="87"/>
      <c r="K58" s="88"/>
      <c r="L58" s="89"/>
      <c r="M58" s="104"/>
      <c r="N58" s="105"/>
      <c r="O58" s="106"/>
      <c r="P58" s="107"/>
      <c r="Q58" s="107"/>
    </row>
    <row r="59" s="8" customFormat="1" ht="18.6" customHeight="1" spans="1:17">
      <c r="A59" s="60" t="s">
        <v>223</v>
      </c>
      <c r="B59" s="61"/>
      <c r="C59" s="61"/>
      <c r="D59" s="62"/>
      <c r="E59" s="62"/>
      <c r="F59" s="63"/>
      <c r="G59" s="64">
        <f>SUM(G7:G58)</f>
        <v>6246.064</v>
      </c>
      <c r="H59" s="65">
        <f>SUM(H7:H58)</f>
        <v>6246.064</v>
      </c>
      <c r="I59" s="102"/>
      <c r="J59" s="87"/>
      <c r="K59" s="88"/>
      <c r="L59" s="89"/>
      <c r="M59" s="108">
        <f>SUM(M7:M58)</f>
        <v>58675.52298</v>
      </c>
      <c r="N59" s="62"/>
      <c r="O59" s="62"/>
      <c r="P59" s="63"/>
      <c r="Q59" s="63"/>
    </row>
    <row r="60" s="9" customFormat="1" ht="15" customHeight="1" spans="1:17">
      <c r="A60" s="66" t="s">
        <v>224</v>
      </c>
      <c r="B60" s="67"/>
      <c r="C60" s="68"/>
      <c r="D60" s="68"/>
      <c r="E60" s="66" t="s">
        <v>225</v>
      </c>
      <c r="F60" s="66"/>
      <c r="G60" s="69"/>
      <c r="H60" s="14"/>
      <c r="I60" s="12"/>
      <c r="J60" s="15"/>
      <c r="K60" s="16"/>
      <c r="L60" s="17"/>
      <c r="M60" s="17"/>
      <c r="N60" s="109"/>
      <c r="O60" s="66"/>
      <c r="P60" s="66"/>
      <c r="Q60" s="66"/>
    </row>
  </sheetData>
  <mergeCells count="6">
    <mergeCell ref="A1:U1"/>
    <mergeCell ref="A2:U2"/>
    <mergeCell ref="A3:U3"/>
    <mergeCell ref="A4:U4"/>
    <mergeCell ref="A5:U5"/>
    <mergeCell ref="A59:B59"/>
  </mergeCells>
  <pageMargins left="0.196527777777778" right="0.161111111111111" top="0.409027777777778" bottom="0.60625" header="0.5" footer="0.10625"/>
  <pageSetup paperSize="9" scale="70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8237477301</cp:lastModifiedBy>
  <dcterms:created xsi:type="dcterms:W3CDTF">2006-09-16T00:00:00Z</dcterms:created>
  <cp:lastPrinted>2021-07-08T03:48:00Z</cp:lastPrinted>
  <dcterms:modified xsi:type="dcterms:W3CDTF">2024-06-12T02:16:16Z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451C13D1101645A983055AE858BA05D1_13</vt:lpwstr>
  </property>
</Properties>
</file>